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2" activeTab="2"/>
  </bookViews>
  <sheets>
    <sheet name="TĐộ" sheetId="26" state="hidden" r:id="rId1"/>
    <sheet name="Sheet1" sheetId="27" state="hidden" r:id="rId2"/>
    <sheet name="TH" sheetId="28" r:id="rId3"/>
    <sheet name="Thân" sheetId="6" r:id="rId4"/>
    <sheet name="CỘT" sheetId="1" r:id="rId5"/>
    <sheet name="DẦM,CT" sheetId="2" r:id="rId6"/>
    <sheet name="SÀN" sheetId="3" r:id="rId7"/>
    <sheet name="Tường+bậcCT" sheetId="9" r:id="rId8"/>
    <sheet name="Trát" sheetId="11" r:id="rId9"/>
    <sheet name="Móng" sheetId="12" r:id="rId10"/>
    <sheet name="đào đất" sheetId="13" r:id="rId11"/>
    <sheet name="Lắp dựng cửa" sheetId="14" r:id="rId12"/>
    <sheet name="LÁT GẠCH MEN" sheetId="15" r:id="rId13"/>
    <sheet name="ốp tường WC" sheetId="18" r:id="rId14"/>
    <sheet name="granit cầu thang" sheetId="20" r:id="rId15"/>
    <sheet name="trần thạch cao" sheetId="21" state="hidden" r:id="rId16"/>
    <sheet name="lan can" sheetId="22" r:id="rId17"/>
    <sheet name="Lợp mái" sheetId="25" r:id="rId18"/>
    <sheet name="Sheet2" sheetId="7" state="hidden" r:id="rId19"/>
    <sheet name="Sheet5" sheetId="5" state="hidden" r:id="rId20"/>
    <sheet name="Sheet4" sheetId="29" r:id="rId21"/>
  </sheets>
  <calcPr calcId="144525"/>
</workbook>
</file>

<file path=xl/calcChain.xml><?xml version="1.0" encoding="utf-8"?>
<calcChain xmlns="http://schemas.openxmlformats.org/spreadsheetml/2006/main">
  <c r="E19" i="28" l="1"/>
  <c r="H18" i="3"/>
  <c r="I18" i="3"/>
  <c r="J18" i="3"/>
  <c r="H17" i="3"/>
  <c r="I17" i="3" s="1"/>
  <c r="P17" i="3" s="1"/>
  <c r="J17" i="3"/>
  <c r="Q17" i="3" s="1"/>
  <c r="H6" i="3"/>
  <c r="I6" i="3"/>
  <c r="J6" i="3"/>
  <c r="R17" i="3" l="1"/>
  <c r="P191" i="28"/>
  <c r="P190" i="28"/>
  <c r="H13" i="28" l="1"/>
  <c r="Q13" i="28"/>
  <c r="K187" i="28" l="1"/>
  <c r="I187" i="28"/>
  <c r="P189" i="28"/>
  <c r="O9" i="28"/>
  <c r="O7" i="28"/>
  <c r="O8" i="28"/>
  <c r="O10" i="28"/>
  <c r="O11" i="28"/>
  <c r="O12" i="28"/>
  <c r="O13" i="28"/>
  <c r="O14" i="28"/>
  <c r="O15" i="28"/>
  <c r="O16" i="28"/>
  <c r="O17" i="28"/>
  <c r="O18" i="28"/>
  <c r="O19" i="28"/>
  <c r="O20" i="28"/>
  <c r="O21" i="28"/>
  <c r="O82" i="28" l="1"/>
  <c r="O78" i="28"/>
  <c r="O181" i="28"/>
  <c r="O182" i="28"/>
  <c r="O183" i="28"/>
  <c r="O184" i="28"/>
  <c r="E213" i="28"/>
  <c r="E197" i="28" l="1"/>
  <c r="E199" i="28"/>
  <c r="E201" i="28"/>
  <c r="E203" i="28"/>
  <c r="E205" i="28"/>
  <c r="E207" i="28"/>
  <c r="E210" i="28"/>
  <c r="E212" i="28"/>
  <c r="E226" i="28"/>
  <c r="E215" i="28"/>
  <c r="E216" i="28"/>
  <c r="E217" i="28"/>
  <c r="E218" i="28"/>
  <c r="E219" i="28"/>
  <c r="E220" i="28"/>
  <c r="E221" i="28"/>
  <c r="E222" i="28"/>
  <c r="E223" i="28"/>
  <c r="E224" i="28"/>
  <c r="E225" i="28"/>
  <c r="E214" i="28"/>
  <c r="E103" i="28" l="1"/>
  <c r="E101" i="28"/>
  <c r="E99" i="28"/>
  <c r="E97" i="28"/>
  <c r="E80" i="28"/>
  <c r="E78" i="28"/>
  <c r="E76" i="28"/>
  <c r="E74" i="28"/>
  <c r="E57" i="28"/>
  <c r="E55" i="28"/>
  <c r="E53" i="28"/>
  <c r="E51" i="28"/>
  <c r="E128" i="28" l="1"/>
  <c r="H131" i="28" l="1"/>
  <c r="F27" i="6"/>
  <c r="F23" i="6"/>
  <c r="F19" i="6"/>
  <c r="F15" i="6"/>
  <c r="F11" i="6"/>
  <c r="I26" i="2"/>
  <c r="J26" i="2"/>
  <c r="H26" i="2"/>
  <c r="J19" i="2"/>
  <c r="J20" i="2"/>
  <c r="J21" i="2"/>
  <c r="I19" i="2"/>
  <c r="I20" i="2"/>
  <c r="H19" i="2"/>
  <c r="H20" i="2"/>
  <c r="H21" i="2"/>
  <c r="I21" i="2" s="1"/>
  <c r="E9" i="28" l="1"/>
  <c r="H9" i="28" s="1"/>
  <c r="L9" i="28" s="1"/>
  <c r="M9" i="28" s="1"/>
  <c r="H10" i="25"/>
  <c r="J10" i="20"/>
  <c r="I14" i="18"/>
  <c r="I21" i="15"/>
  <c r="I48" i="14"/>
  <c r="I139" i="11"/>
  <c r="V11" i="9"/>
  <c r="J113" i="9"/>
  <c r="J76" i="9"/>
  <c r="L167" i="28" l="1"/>
  <c r="L184" i="28"/>
  <c r="M184" i="28" s="1"/>
  <c r="H182" i="28"/>
  <c r="E182" i="28"/>
  <c r="G9" i="25"/>
  <c r="H9" i="25"/>
  <c r="E9" i="25"/>
  <c r="G8" i="25"/>
  <c r="H8" i="25" s="1"/>
  <c r="E183" i="28" s="1"/>
  <c r="E8" i="25"/>
  <c r="E75" i="9"/>
  <c r="D9" i="25"/>
  <c r="D8" i="25"/>
  <c r="I188" i="26"/>
  <c r="O186" i="26"/>
  <c r="L186" i="26"/>
  <c r="M186" i="26" s="1"/>
  <c r="O185" i="26"/>
  <c r="O184" i="26"/>
  <c r="M184" i="26"/>
  <c r="L184" i="26"/>
  <c r="H184" i="26"/>
  <c r="E184" i="26"/>
  <c r="O183" i="26"/>
  <c r="E183" i="26"/>
  <c r="H183" i="26" s="1"/>
  <c r="L183" i="26" s="1"/>
  <c r="M183" i="26" s="1"/>
  <c r="O182" i="26"/>
  <c r="H182" i="26"/>
  <c r="L182" i="26" s="1"/>
  <c r="M182" i="26" s="1"/>
  <c r="E182" i="26"/>
  <c r="O181" i="26"/>
  <c r="L181" i="26"/>
  <c r="M181" i="26" s="1"/>
  <c r="O180" i="26"/>
  <c r="O179" i="26"/>
  <c r="O178" i="26"/>
  <c r="O177" i="26"/>
  <c r="E177" i="26"/>
  <c r="H177" i="26" s="1"/>
  <c r="L177" i="26" s="1"/>
  <c r="M177" i="26" s="1"/>
  <c r="O176" i="26"/>
  <c r="M176" i="26"/>
  <c r="L176" i="26"/>
  <c r="O175" i="26"/>
  <c r="O174" i="26"/>
  <c r="H174" i="26"/>
  <c r="L174" i="26" s="1"/>
  <c r="M174" i="26" s="1"/>
  <c r="E174" i="26"/>
  <c r="O173" i="26"/>
  <c r="O172" i="26"/>
  <c r="H172" i="26"/>
  <c r="E172" i="26"/>
  <c r="O171" i="26"/>
  <c r="H171" i="26"/>
  <c r="L171" i="26" s="1"/>
  <c r="M171" i="26" s="1"/>
  <c r="E171" i="26"/>
  <c r="O170" i="26"/>
  <c r="O169" i="26"/>
  <c r="O168" i="26"/>
  <c r="O167" i="26"/>
  <c r="L167" i="26"/>
  <c r="M167" i="26" s="1"/>
  <c r="H167" i="26"/>
  <c r="O166" i="26"/>
  <c r="O165" i="26"/>
  <c r="O164" i="26"/>
  <c r="O163" i="26"/>
  <c r="L163" i="26"/>
  <c r="M163" i="26" s="1"/>
  <c r="O162" i="26"/>
  <c r="L162" i="26"/>
  <c r="M162" i="26" s="1"/>
  <c r="O161" i="26"/>
  <c r="M161" i="26"/>
  <c r="E161" i="26"/>
  <c r="H161" i="26" s="1"/>
  <c r="L161" i="26" s="1"/>
  <c r="O160" i="26"/>
  <c r="L160" i="26"/>
  <c r="M160" i="26" s="1"/>
  <c r="O159" i="26"/>
  <c r="O158" i="26"/>
  <c r="H158" i="26"/>
  <c r="L158" i="26" s="1"/>
  <c r="M158" i="26" s="1"/>
  <c r="E158" i="26"/>
  <c r="O157" i="26"/>
  <c r="O156" i="26"/>
  <c r="H156" i="26"/>
  <c r="E156" i="26"/>
  <c r="O155" i="26"/>
  <c r="H155" i="26"/>
  <c r="L155" i="26" s="1"/>
  <c r="M155" i="26" s="1"/>
  <c r="E155" i="26"/>
  <c r="O154" i="26"/>
  <c r="O153" i="26"/>
  <c r="O152" i="26"/>
  <c r="O151" i="26"/>
  <c r="L151" i="26"/>
  <c r="M151" i="26" s="1"/>
  <c r="O150" i="26"/>
  <c r="O149" i="26"/>
  <c r="O148" i="26"/>
  <c r="O147" i="26"/>
  <c r="M147" i="26"/>
  <c r="L147" i="26"/>
  <c r="O146" i="26"/>
  <c r="M146" i="26"/>
  <c r="L146" i="26"/>
  <c r="O145" i="26"/>
  <c r="M145" i="26"/>
  <c r="L145" i="26"/>
  <c r="H145" i="26"/>
  <c r="E145" i="26"/>
  <c r="O144" i="26"/>
  <c r="M144" i="26"/>
  <c r="L144" i="26"/>
  <c r="O143" i="26"/>
  <c r="O142" i="26"/>
  <c r="E142" i="26"/>
  <c r="H142" i="26" s="1"/>
  <c r="L142" i="26" s="1"/>
  <c r="M142" i="26" s="1"/>
  <c r="O141" i="26"/>
  <c r="O140" i="26"/>
  <c r="E140" i="26"/>
  <c r="H140" i="26" s="1"/>
  <c r="O139" i="26"/>
  <c r="E139" i="26"/>
  <c r="H139" i="26" s="1"/>
  <c r="L139" i="26" s="1"/>
  <c r="M139" i="26" s="1"/>
  <c r="O138" i="26"/>
  <c r="O137" i="26"/>
  <c r="O136" i="26"/>
  <c r="O135" i="26"/>
  <c r="M135" i="26"/>
  <c r="L135" i="26"/>
  <c r="O134" i="26"/>
  <c r="O133" i="26"/>
  <c r="O132" i="26"/>
  <c r="O131" i="26"/>
  <c r="L131" i="26"/>
  <c r="M131" i="26" s="1"/>
  <c r="O130" i="26"/>
  <c r="M130" i="26"/>
  <c r="L130" i="26"/>
  <c r="O129" i="26"/>
  <c r="H129" i="26"/>
  <c r="L129" i="26" s="1"/>
  <c r="M129" i="26" s="1"/>
  <c r="E129" i="26"/>
  <c r="O128" i="26"/>
  <c r="L128" i="26"/>
  <c r="M128" i="26" s="1"/>
  <c r="O127" i="26"/>
  <c r="O126" i="26"/>
  <c r="L126" i="26"/>
  <c r="M126" i="26" s="1"/>
  <c r="H126" i="26"/>
  <c r="E126" i="26"/>
  <c r="O125" i="26"/>
  <c r="O124" i="26"/>
  <c r="E124" i="26"/>
  <c r="H124" i="26" s="1"/>
  <c r="O123" i="26"/>
  <c r="H123" i="26"/>
  <c r="E123" i="26"/>
  <c r="O122" i="26"/>
  <c r="O121" i="26"/>
  <c r="O120" i="26"/>
  <c r="O119" i="26"/>
  <c r="L119" i="26"/>
  <c r="M119" i="26" s="1"/>
  <c r="O118" i="26"/>
  <c r="O117" i="26"/>
  <c r="O116" i="26"/>
  <c r="O115" i="26"/>
  <c r="M115" i="26"/>
  <c r="L115" i="26"/>
  <c r="O114" i="26"/>
  <c r="M114" i="26"/>
  <c r="L114" i="26"/>
  <c r="O113" i="26"/>
  <c r="M113" i="26"/>
  <c r="L113" i="26"/>
  <c r="O112" i="26"/>
  <c r="G112" i="26"/>
  <c r="O111" i="26"/>
  <c r="G111" i="26"/>
  <c r="O110" i="26"/>
  <c r="G110" i="26"/>
  <c r="O109" i="26"/>
  <c r="O108" i="26"/>
  <c r="O107" i="26"/>
  <c r="G107" i="26"/>
  <c r="O106" i="26"/>
  <c r="G106" i="26"/>
  <c r="O105" i="26"/>
  <c r="G105" i="26"/>
  <c r="O104" i="26"/>
  <c r="O103" i="26"/>
  <c r="G103" i="26"/>
  <c r="O102" i="26"/>
  <c r="G102" i="26"/>
  <c r="O101" i="26"/>
  <c r="G101" i="26"/>
  <c r="O100" i="26"/>
  <c r="L100" i="26"/>
  <c r="M100" i="26" s="1"/>
  <c r="O99" i="26"/>
  <c r="G99" i="26"/>
  <c r="O98" i="26"/>
  <c r="G98" i="26"/>
  <c r="O97" i="26"/>
  <c r="G97" i="26"/>
  <c r="O96" i="26"/>
  <c r="O95" i="26"/>
  <c r="G95" i="26"/>
  <c r="O94" i="26"/>
  <c r="M94" i="26"/>
  <c r="L94" i="26"/>
  <c r="O93" i="26"/>
  <c r="G93" i="26"/>
  <c r="O92" i="26"/>
  <c r="G92" i="26"/>
  <c r="O91" i="26"/>
  <c r="G91" i="26"/>
  <c r="O90" i="26"/>
  <c r="L90" i="26"/>
  <c r="M90" i="26" s="1"/>
  <c r="O89" i="26"/>
  <c r="G89" i="26"/>
  <c r="O88" i="26"/>
  <c r="G88" i="26"/>
  <c r="O87" i="26"/>
  <c r="G87" i="26"/>
  <c r="O86" i="26"/>
  <c r="O85" i="26"/>
  <c r="O84" i="26"/>
  <c r="G84" i="26"/>
  <c r="O83" i="26"/>
  <c r="G83" i="26"/>
  <c r="O82" i="26"/>
  <c r="G82" i="26"/>
  <c r="O81" i="26"/>
  <c r="O80" i="26"/>
  <c r="G80" i="26"/>
  <c r="O79" i="26"/>
  <c r="G79" i="26"/>
  <c r="O78" i="26"/>
  <c r="G78" i="26"/>
  <c r="O77" i="26"/>
  <c r="M77" i="26"/>
  <c r="L77" i="26"/>
  <c r="O76" i="26"/>
  <c r="G76" i="26"/>
  <c r="O75" i="26"/>
  <c r="G75" i="26"/>
  <c r="O74" i="26"/>
  <c r="G74" i="26"/>
  <c r="O73" i="26"/>
  <c r="O72" i="26"/>
  <c r="G72" i="26"/>
  <c r="O71" i="26"/>
  <c r="M71" i="26"/>
  <c r="L71" i="26"/>
  <c r="O70" i="26"/>
  <c r="G70" i="26"/>
  <c r="O69" i="26"/>
  <c r="G69" i="26"/>
  <c r="O68" i="26"/>
  <c r="G68" i="26"/>
  <c r="O67" i="26"/>
  <c r="M67" i="26"/>
  <c r="L67" i="26"/>
  <c r="O66" i="26"/>
  <c r="G66" i="26"/>
  <c r="O65" i="26"/>
  <c r="G65" i="26"/>
  <c r="O64" i="26"/>
  <c r="G64" i="26"/>
  <c r="O63" i="26"/>
  <c r="O62" i="26"/>
  <c r="O61" i="26"/>
  <c r="G61" i="26"/>
  <c r="O60" i="26"/>
  <c r="G60" i="26"/>
  <c r="O59" i="26"/>
  <c r="G59" i="26"/>
  <c r="O58" i="26"/>
  <c r="O57" i="26"/>
  <c r="G57" i="26"/>
  <c r="O56" i="26"/>
  <c r="G56" i="26"/>
  <c r="O55" i="26"/>
  <c r="G55" i="26"/>
  <c r="O54" i="26"/>
  <c r="L54" i="26"/>
  <c r="M54" i="26" s="1"/>
  <c r="O53" i="26"/>
  <c r="G53" i="26"/>
  <c r="O52" i="26"/>
  <c r="G52" i="26"/>
  <c r="O51" i="26"/>
  <c r="G51" i="26"/>
  <c r="O50" i="26"/>
  <c r="O49" i="26"/>
  <c r="G49" i="26"/>
  <c r="O48" i="26"/>
  <c r="L48" i="26"/>
  <c r="M48" i="26" s="1"/>
  <c r="O47" i="26"/>
  <c r="G47" i="26"/>
  <c r="O46" i="26"/>
  <c r="G46" i="26"/>
  <c r="O45" i="26"/>
  <c r="G45" i="26"/>
  <c r="O44" i="26"/>
  <c r="O43" i="26"/>
  <c r="G43" i="26"/>
  <c r="O42" i="26"/>
  <c r="G42" i="26"/>
  <c r="O41" i="26"/>
  <c r="G41" i="26"/>
  <c r="O40" i="26"/>
  <c r="O39" i="26"/>
  <c r="O38" i="26"/>
  <c r="G38" i="26"/>
  <c r="O37" i="26"/>
  <c r="G37" i="26"/>
  <c r="O36" i="26"/>
  <c r="G36" i="26"/>
  <c r="O35" i="26"/>
  <c r="O34" i="26"/>
  <c r="G34" i="26"/>
  <c r="O33" i="26"/>
  <c r="G33" i="26"/>
  <c r="O32" i="26"/>
  <c r="G32" i="26"/>
  <c r="O31" i="26"/>
  <c r="M31" i="26"/>
  <c r="L31" i="26"/>
  <c r="O30" i="26"/>
  <c r="G30" i="26"/>
  <c r="O29" i="26"/>
  <c r="G29" i="26"/>
  <c r="O28" i="26"/>
  <c r="G28" i="26"/>
  <c r="O27" i="26"/>
  <c r="O26" i="26"/>
  <c r="G26" i="26"/>
  <c r="O25" i="26"/>
  <c r="M25" i="26"/>
  <c r="L25" i="26"/>
  <c r="O24" i="26"/>
  <c r="G24" i="26"/>
  <c r="O23" i="26"/>
  <c r="G23" i="26"/>
  <c r="O22" i="26"/>
  <c r="G22" i="26"/>
  <c r="O21" i="26"/>
  <c r="M21" i="26"/>
  <c r="L21" i="26"/>
  <c r="O20" i="26"/>
  <c r="L20" i="26"/>
  <c r="M20" i="26" s="1"/>
  <c r="O19" i="26"/>
  <c r="M19" i="26"/>
  <c r="L19" i="26"/>
  <c r="O18" i="26"/>
  <c r="M18" i="26"/>
  <c r="L18" i="26"/>
  <c r="O17" i="26"/>
  <c r="E17" i="26"/>
  <c r="H17" i="26" s="1"/>
  <c r="L17" i="26" s="1"/>
  <c r="M17" i="26" s="1"/>
  <c r="O16" i="26"/>
  <c r="M16" i="26"/>
  <c r="L16" i="26"/>
  <c r="E16" i="26"/>
  <c r="O15" i="26"/>
  <c r="H15" i="26"/>
  <c r="L15" i="26" s="1"/>
  <c r="M15" i="26" s="1"/>
  <c r="E15" i="26"/>
  <c r="O14" i="26"/>
  <c r="E14" i="26"/>
  <c r="H14" i="26" s="1"/>
  <c r="L14" i="26" s="1"/>
  <c r="M14" i="26" s="1"/>
  <c r="O13" i="26"/>
  <c r="O188" i="26" s="1"/>
  <c r="M13" i="26"/>
  <c r="L13" i="26"/>
  <c r="E13" i="26"/>
  <c r="E12" i="26"/>
  <c r="H12" i="26" s="1"/>
  <c r="L12" i="26" s="1"/>
  <c r="M12" i="26" s="1"/>
  <c r="L11" i="26"/>
  <c r="M11" i="26" s="1"/>
  <c r="H11" i="26"/>
  <c r="E9" i="26"/>
  <c r="E7" i="26"/>
  <c r="E187" i="28" l="1"/>
  <c r="H183" i="28"/>
  <c r="L182" i="28" s="1"/>
  <c r="M182" i="28" s="1"/>
  <c r="L124" i="26"/>
  <c r="M124" i="26" s="1"/>
  <c r="L123" i="26"/>
  <c r="M123" i="26" s="1"/>
  <c r="E19" i="26"/>
  <c r="O22" i="28"/>
  <c r="O23" i="28"/>
  <c r="O24" i="28"/>
  <c r="O25" i="28"/>
  <c r="O26" i="28"/>
  <c r="O27" i="28"/>
  <c r="O28" i="28"/>
  <c r="O29" i="28"/>
  <c r="O30" i="28"/>
  <c r="O31" i="28"/>
  <c r="O32" i="28"/>
  <c r="O33" i="28"/>
  <c r="O34" i="28"/>
  <c r="O35" i="28"/>
  <c r="O36" i="28"/>
  <c r="O37" i="28"/>
  <c r="O38" i="28"/>
  <c r="O39" i="28"/>
  <c r="O40" i="28"/>
  <c r="O41" i="28"/>
  <c r="O42" i="28"/>
  <c r="O43" i="28"/>
  <c r="O44" i="28"/>
  <c r="O45" i="28"/>
  <c r="O46" i="28"/>
  <c r="O47" i="28"/>
  <c r="O48" i="28"/>
  <c r="O49" i="28"/>
  <c r="O50" i="28"/>
  <c r="O51" i="28"/>
  <c r="O52" i="28"/>
  <c r="O53" i="28"/>
  <c r="O54" i="28"/>
  <c r="O55" i="28"/>
  <c r="O56" i="28"/>
  <c r="O57" i="28"/>
  <c r="O58" i="28"/>
  <c r="O59" i="28"/>
  <c r="O60" i="28"/>
  <c r="O61" i="28"/>
  <c r="O62" i="28"/>
  <c r="O63" i="28"/>
  <c r="O64" i="28"/>
  <c r="O65" i="28"/>
  <c r="O66" i="28"/>
  <c r="O67" i="28"/>
  <c r="O68" i="28"/>
  <c r="O69" i="28"/>
  <c r="O70" i="28"/>
  <c r="O71" i="28"/>
  <c r="O72" i="28"/>
  <c r="O73" i="28"/>
  <c r="O74" i="28"/>
  <c r="O75" i="28"/>
  <c r="O76" i="28"/>
  <c r="O77" i="28"/>
  <c r="O79" i="28"/>
  <c r="O80" i="28"/>
  <c r="O81" i="28"/>
  <c r="O83" i="28"/>
  <c r="O84" i="28"/>
  <c r="O85" i="28"/>
  <c r="O86" i="28"/>
  <c r="O87" i="28"/>
  <c r="O88" i="28"/>
  <c r="O89" i="28"/>
  <c r="O90" i="28"/>
  <c r="O91" i="28"/>
  <c r="O92" i="28"/>
  <c r="O93" i="28"/>
  <c r="O94" i="28"/>
  <c r="O95" i="28"/>
  <c r="O96" i="28"/>
  <c r="O97" i="28"/>
  <c r="O98" i="28"/>
  <c r="O99" i="28"/>
  <c r="O100" i="28"/>
  <c r="O101" i="28"/>
  <c r="O102" i="28"/>
  <c r="O103" i="28"/>
  <c r="O104" i="28"/>
  <c r="O105" i="28"/>
  <c r="O106" i="28"/>
  <c r="O107" i="28"/>
  <c r="O108" i="28"/>
  <c r="O109" i="28"/>
  <c r="O110" i="28"/>
  <c r="O111" i="28"/>
  <c r="O112" i="28"/>
  <c r="O113" i="28"/>
  <c r="O114" i="28"/>
  <c r="O115" i="28"/>
  <c r="O116" i="28"/>
  <c r="O117" i="28"/>
  <c r="O118" i="28"/>
  <c r="O119" i="28"/>
  <c r="O120" i="28"/>
  <c r="O121" i="28"/>
  <c r="O122" i="28"/>
  <c r="O123" i="28"/>
  <c r="O124" i="28"/>
  <c r="O125" i="28"/>
  <c r="O126" i="28"/>
  <c r="O127" i="28"/>
  <c r="O128" i="28"/>
  <c r="O129" i="28"/>
  <c r="O130" i="28"/>
  <c r="O131" i="28"/>
  <c r="O132" i="28"/>
  <c r="O133" i="28"/>
  <c r="O134" i="28"/>
  <c r="O135" i="28"/>
  <c r="O136" i="28"/>
  <c r="O137" i="28"/>
  <c r="O138" i="28"/>
  <c r="O139" i="28"/>
  <c r="O140" i="28"/>
  <c r="O141" i="28"/>
  <c r="O142" i="28"/>
  <c r="O143" i="28"/>
  <c r="O144" i="28"/>
  <c r="O145" i="28"/>
  <c r="O146" i="28"/>
  <c r="O147" i="28"/>
  <c r="O148" i="28"/>
  <c r="O149" i="28"/>
  <c r="O150" i="28"/>
  <c r="O151" i="28"/>
  <c r="O152" i="28"/>
  <c r="O153" i="28"/>
  <c r="O154" i="28"/>
  <c r="O155" i="28"/>
  <c r="O156" i="28"/>
  <c r="O157" i="28"/>
  <c r="O158" i="28"/>
  <c r="O159" i="28"/>
  <c r="O160" i="28"/>
  <c r="O161" i="28"/>
  <c r="O162" i="28"/>
  <c r="O163" i="28"/>
  <c r="O164" i="28"/>
  <c r="O165" i="28"/>
  <c r="O166" i="28"/>
  <c r="O167" i="28"/>
  <c r="O168" i="28"/>
  <c r="O169" i="28"/>
  <c r="O170" i="28"/>
  <c r="O171" i="28"/>
  <c r="O172" i="28"/>
  <c r="O173" i="28"/>
  <c r="O174" i="28"/>
  <c r="O175" i="28"/>
  <c r="O176" i="28"/>
  <c r="O177" i="28"/>
  <c r="O178" i="28"/>
  <c r="O179" i="28"/>
  <c r="O180" i="28"/>
  <c r="O185" i="28"/>
  <c r="G6" i="11"/>
  <c r="H6" i="11" s="1"/>
  <c r="O187" i="28" l="1"/>
  <c r="P187" i="28" s="1"/>
  <c r="E12" i="28"/>
  <c r="J8" i="3"/>
  <c r="J9" i="3"/>
  <c r="J10" i="3"/>
  <c r="J11" i="3"/>
  <c r="J12" i="3"/>
  <c r="J13" i="3"/>
  <c r="J14" i="3"/>
  <c r="J15" i="3"/>
  <c r="J16" i="3"/>
  <c r="J5" i="3"/>
  <c r="J7" i="3"/>
  <c r="H5" i="3"/>
  <c r="J24" i="2"/>
  <c r="J6" i="2"/>
  <c r="J7" i="2"/>
  <c r="J8" i="2"/>
  <c r="J9" i="2"/>
  <c r="J10" i="2"/>
  <c r="J5" i="2"/>
  <c r="J19" i="3" l="1"/>
  <c r="E140" i="28"/>
  <c r="H140" i="28" s="1"/>
  <c r="L140" i="28" s="1"/>
  <c r="M140" i="28" s="1"/>
  <c r="E17" i="15" l="1"/>
  <c r="D17" i="15"/>
  <c r="E13" i="15"/>
  <c r="D13" i="15"/>
  <c r="E9" i="15"/>
  <c r="D9" i="15"/>
  <c r="E5" i="15"/>
  <c r="D5" i="15"/>
  <c r="H10" i="15"/>
  <c r="E180" i="28"/>
  <c r="H180" i="28" s="1"/>
  <c r="L180" i="28" s="1"/>
  <c r="M180" i="28" s="1"/>
  <c r="E178" i="28" l="1"/>
  <c r="E179" i="28" s="1"/>
  <c r="G76" i="28"/>
  <c r="G75" i="28"/>
  <c r="G74" i="28"/>
  <c r="G53" i="28"/>
  <c r="G52" i="28"/>
  <c r="G51" i="28"/>
  <c r="G30" i="28"/>
  <c r="G29" i="28"/>
  <c r="G28" i="28"/>
  <c r="E13" i="28"/>
  <c r="L13" i="28" l="1"/>
  <c r="M13" i="28" s="1"/>
  <c r="H179" i="28"/>
  <c r="L179" i="28" s="1"/>
  <c r="M179" i="28" s="1"/>
  <c r="L177" i="28"/>
  <c r="M177" i="28" s="1"/>
  <c r="L185" i="28"/>
  <c r="M185" i="28" s="1"/>
  <c r="E173" i="28"/>
  <c r="H173" i="28" s="1"/>
  <c r="L173" i="28" s="1"/>
  <c r="M173" i="28" s="1"/>
  <c r="E170" i="28"/>
  <c r="H170" i="28" s="1"/>
  <c r="L170" i="28" s="1"/>
  <c r="M170" i="28" s="1"/>
  <c r="L172" i="28"/>
  <c r="M172" i="28" s="1"/>
  <c r="E167" i="28"/>
  <c r="H167" i="28" s="1"/>
  <c r="H164" i="28"/>
  <c r="L164" i="28" s="1"/>
  <c r="M164" i="28" s="1"/>
  <c r="L160" i="28"/>
  <c r="M160" i="28" s="1"/>
  <c r="L159" i="28"/>
  <c r="M159" i="28" s="1"/>
  <c r="E158" i="28"/>
  <c r="H158" i="28" s="1"/>
  <c r="L158" i="28" s="1"/>
  <c r="M158" i="28" s="1"/>
  <c r="E155" i="28"/>
  <c r="H155" i="28" s="1"/>
  <c r="L155" i="28" s="1"/>
  <c r="M155" i="28" s="1"/>
  <c r="L157" i="28"/>
  <c r="M157" i="28" s="1"/>
  <c r="E152" i="28"/>
  <c r="H152" i="28" s="1"/>
  <c r="L149" i="28"/>
  <c r="M149" i="28" s="1"/>
  <c r="L145" i="28"/>
  <c r="M145" i="28" s="1"/>
  <c r="L144" i="28"/>
  <c r="M144" i="28" s="1"/>
  <c r="E143" i="28"/>
  <c r="H143" i="28" s="1"/>
  <c r="L143" i="28" s="1"/>
  <c r="M143" i="28" s="1"/>
  <c r="L142" i="28"/>
  <c r="M142" i="28" s="1"/>
  <c r="E137" i="28"/>
  <c r="H137" i="28" s="1"/>
  <c r="L134" i="28"/>
  <c r="M134" i="28" s="1"/>
  <c r="L130" i="28"/>
  <c r="M130" i="28" s="1"/>
  <c r="L129" i="28"/>
  <c r="M129" i="28" s="1"/>
  <c r="H128" i="28"/>
  <c r="L128" i="28" s="1"/>
  <c r="M128" i="28" s="1"/>
  <c r="E125" i="28"/>
  <c r="L127" i="28"/>
  <c r="M127" i="28" s="1"/>
  <c r="E123" i="28"/>
  <c r="H123" i="28" s="1"/>
  <c r="L123" i="28" s="1"/>
  <c r="M123" i="28" s="1"/>
  <c r="E122" i="28"/>
  <c r="H122" i="28" s="1"/>
  <c r="L119" i="28"/>
  <c r="M119" i="28" s="1"/>
  <c r="L115" i="28"/>
  <c r="M115" i="28" s="1"/>
  <c r="L114" i="28"/>
  <c r="M114" i="28" s="1"/>
  <c r="L113" i="28"/>
  <c r="M113" i="28" s="1"/>
  <c r="G112" i="28"/>
  <c r="G111" i="28"/>
  <c r="G110" i="28"/>
  <c r="G99" i="28"/>
  <c r="G98" i="28"/>
  <c r="G97" i="28"/>
  <c r="G107" i="28"/>
  <c r="G106" i="28"/>
  <c r="G105" i="28"/>
  <c r="G103" i="28"/>
  <c r="G102" i="28"/>
  <c r="G101" i="28"/>
  <c r="L100" i="28"/>
  <c r="M100" i="28" s="1"/>
  <c r="G95" i="28"/>
  <c r="L94" i="28"/>
  <c r="M94" i="28" s="1"/>
  <c r="G93" i="28"/>
  <c r="G92" i="28"/>
  <c r="G91" i="28"/>
  <c r="L90" i="28"/>
  <c r="M90" i="28" s="1"/>
  <c r="G89" i="28"/>
  <c r="G88" i="28"/>
  <c r="G87" i="28"/>
  <c r="G84" i="28"/>
  <c r="G83" i="28"/>
  <c r="G82" i="28"/>
  <c r="G80" i="28"/>
  <c r="G79" i="28"/>
  <c r="G78" i="28"/>
  <c r="L77" i="28"/>
  <c r="M77" i="28" s="1"/>
  <c r="G72" i="28"/>
  <c r="L71" i="28"/>
  <c r="M71" i="28" s="1"/>
  <c r="G70" i="28"/>
  <c r="G69" i="28"/>
  <c r="G68" i="28"/>
  <c r="L67" i="28"/>
  <c r="M67" i="28" s="1"/>
  <c r="G66" i="28"/>
  <c r="G65" i="28"/>
  <c r="G64" i="28"/>
  <c r="G61" i="28"/>
  <c r="G60" i="28"/>
  <c r="G59" i="28"/>
  <c r="G57" i="28"/>
  <c r="G56" i="28"/>
  <c r="G55" i="28"/>
  <c r="L54" i="28"/>
  <c r="M54" i="28" s="1"/>
  <c r="G49" i="28"/>
  <c r="L48" i="28"/>
  <c r="M48" i="28" s="1"/>
  <c r="G47" i="28"/>
  <c r="G46" i="28"/>
  <c r="G45" i="28"/>
  <c r="G43" i="28"/>
  <c r="G42" i="28"/>
  <c r="G41" i="28"/>
  <c r="G38" i="28"/>
  <c r="G37" i="28"/>
  <c r="G36" i="28"/>
  <c r="G34" i="28"/>
  <c r="G33" i="28"/>
  <c r="G32" i="28"/>
  <c r="L31" i="28"/>
  <c r="M31" i="28" s="1"/>
  <c r="G26" i="28"/>
  <c r="L25" i="28"/>
  <c r="M25" i="28" s="1"/>
  <c r="G24" i="28"/>
  <c r="G23" i="28"/>
  <c r="G22" i="28"/>
  <c r="L21" i="28"/>
  <c r="M21" i="28" s="1"/>
  <c r="L20" i="28"/>
  <c r="M20" i="28" s="1"/>
  <c r="L19" i="28"/>
  <c r="M19" i="28" s="1"/>
  <c r="L18" i="28"/>
  <c r="M18" i="28" s="1"/>
  <c r="L16" i="28"/>
  <c r="M16" i="28" s="1"/>
  <c r="E16" i="28"/>
  <c r="E15" i="28"/>
  <c r="H15" i="28" s="1"/>
  <c r="L15" i="28" s="1"/>
  <c r="M15" i="28" s="1"/>
  <c r="E14" i="28"/>
  <c r="H14" i="28" s="1"/>
  <c r="L14" i="28" s="1"/>
  <c r="M14" i="28" s="1"/>
  <c r="H11" i="28"/>
  <c r="L11" i="28" s="1"/>
  <c r="M11" i="28" s="1"/>
  <c r="E9" i="27"/>
  <c r="E12" i="27" s="1"/>
  <c r="I12" i="27" s="1"/>
  <c r="N12" i="27" s="1"/>
  <c r="O12" i="27" s="1"/>
  <c r="G112" i="27"/>
  <c r="G111" i="27"/>
  <c r="G110" i="27"/>
  <c r="G107" i="27"/>
  <c r="G106" i="27"/>
  <c r="G105" i="27"/>
  <c r="G103" i="27"/>
  <c r="G102" i="27"/>
  <c r="G101" i="27"/>
  <c r="G99" i="27"/>
  <c r="G98" i="27"/>
  <c r="G97" i="27"/>
  <c r="N96" i="27"/>
  <c r="O96" i="27" s="1"/>
  <c r="G89" i="27"/>
  <c r="G88" i="27"/>
  <c r="G87" i="27"/>
  <c r="G84" i="27"/>
  <c r="G83" i="27"/>
  <c r="G82" i="27"/>
  <c r="G80" i="27"/>
  <c r="G79" i="27"/>
  <c r="G78" i="27"/>
  <c r="G76" i="27"/>
  <c r="G75" i="27"/>
  <c r="G74" i="27"/>
  <c r="N73" i="27"/>
  <c r="O73" i="27" s="1"/>
  <c r="G66" i="27"/>
  <c r="G65" i="27"/>
  <c r="G64" i="27"/>
  <c r="G61" i="27"/>
  <c r="G60" i="27"/>
  <c r="G59" i="27"/>
  <c r="G57" i="27"/>
  <c r="G56" i="27"/>
  <c r="G55" i="27"/>
  <c r="G53" i="27"/>
  <c r="G52" i="27"/>
  <c r="G51" i="27"/>
  <c r="N50" i="27"/>
  <c r="O50" i="27" s="1"/>
  <c r="N186" i="27"/>
  <c r="O186" i="27" s="1"/>
  <c r="N185" i="27"/>
  <c r="O185" i="27" s="1"/>
  <c r="E181" i="27"/>
  <c r="I181" i="27" s="1"/>
  <c r="N181" i="27" s="1"/>
  <c r="O181" i="27" s="1"/>
  <c r="E180" i="27"/>
  <c r="I180" i="27" s="1"/>
  <c r="N180" i="27" s="1"/>
  <c r="O180" i="27" s="1"/>
  <c r="N179" i="27"/>
  <c r="O179" i="27" s="1"/>
  <c r="E175" i="27"/>
  <c r="I175" i="27" s="1"/>
  <c r="I172" i="27"/>
  <c r="N172" i="27" s="1"/>
  <c r="O172" i="27" s="1"/>
  <c r="N167" i="27"/>
  <c r="O167" i="27" s="1"/>
  <c r="N166" i="27"/>
  <c r="O166" i="27" s="1"/>
  <c r="E165" i="27"/>
  <c r="I165" i="27" s="1"/>
  <c r="N165" i="27" s="1"/>
  <c r="O165" i="27" s="1"/>
  <c r="E164" i="27"/>
  <c r="I164" i="27" s="1"/>
  <c r="N164" i="27" s="1"/>
  <c r="O164" i="27" s="1"/>
  <c r="N163" i="27"/>
  <c r="O163" i="27" s="1"/>
  <c r="E159" i="27"/>
  <c r="I159" i="27" s="1"/>
  <c r="E156" i="27"/>
  <c r="I156" i="27" s="1"/>
  <c r="N156" i="27" s="1"/>
  <c r="O156" i="27" s="1"/>
  <c r="N151" i="27"/>
  <c r="O151" i="27" s="1"/>
  <c r="N150" i="27"/>
  <c r="O150" i="27" s="1"/>
  <c r="E149" i="27"/>
  <c r="I149" i="27" s="1"/>
  <c r="N149" i="27" s="1"/>
  <c r="O149" i="27" s="1"/>
  <c r="E148" i="27"/>
  <c r="I148" i="27" s="1"/>
  <c r="N148" i="27" s="1"/>
  <c r="O148" i="27" s="1"/>
  <c r="N147" i="27"/>
  <c r="O147" i="27" s="1"/>
  <c r="E143" i="27"/>
  <c r="I143" i="27" s="1"/>
  <c r="N140" i="27"/>
  <c r="O140" i="27" s="1"/>
  <c r="N135" i="27"/>
  <c r="O135" i="27" s="1"/>
  <c r="N134" i="27"/>
  <c r="O134" i="27" s="1"/>
  <c r="E133" i="27"/>
  <c r="I133" i="27" s="1"/>
  <c r="N133" i="27" s="1"/>
  <c r="O133" i="27" s="1"/>
  <c r="E132" i="27"/>
  <c r="I132" i="27" s="1"/>
  <c r="N132" i="27" s="1"/>
  <c r="O132" i="27" s="1"/>
  <c r="N131" i="27"/>
  <c r="O131" i="27" s="1"/>
  <c r="E128" i="27"/>
  <c r="I128" i="27" s="1"/>
  <c r="N128" i="27" s="1"/>
  <c r="O128" i="27" s="1"/>
  <c r="E127" i="27"/>
  <c r="I127" i="27" s="1"/>
  <c r="N127" i="27" s="1"/>
  <c r="O127" i="27" s="1"/>
  <c r="N124" i="27"/>
  <c r="O124" i="27" s="1"/>
  <c r="N119" i="27"/>
  <c r="O119" i="27" s="1"/>
  <c r="N118" i="27"/>
  <c r="O118" i="27" s="1"/>
  <c r="N117" i="27"/>
  <c r="O117" i="27" s="1"/>
  <c r="E114" i="27"/>
  <c r="N113" i="27"/>
  <c r="O113" i="27" s="1"/>
  <c r="G95" i="27"/>
  <c r="N94" i="27"/>
  <c r="O94" i="27" s="1"/>
  <c r="G93" i="27"/>
  <c r="G92" i="27"/>
  <c r="G91" i="27"/>
  <c r="N90" i="27"/>
  <c r="O90" i="27" s="1"/>
  <c r="G72" i="27"/>
  <c r="N71" i="27"/>
  <c r="O71" i="27" s="1"/>
  <c r="G70" i="27"/>
  <c r="G69" i="27"/>
  <c r="G68" i="27"/>
  <c r="N67" i="27"/>
  <c r="O67" i="27" s="1"/>
  <c r="G49" i="27"/>
  <c r="N48" i="27"/>
  <c r="O48" i="27" s="1"/>
  <c r="G47" i="27"/>
  <c r="G46" i="27"/>
  <c r="G45" i="27"/>
  <c r="G43" i="27"/>
  <c r="G38" i="27"/>
  <c r="G34" i="27"/>
  <c r="G30" i="27"/>
  <c r="G42" i="27"/>
  <c r="G41" i="27"/>
  <c r="G37" i="27"/>
  <c r="G36" i="27"/>
  <c r="G33" i="27"/>
  <c r="G32" i="27"/>
  <c r="G29" i="27"/>
  <c r="G28" i="27"/>
  <c r="N27" i="27"/>
  <c r="O27" i="27" s="1"/>
  <c r="G26" i="27"/>
  <c r="N25" i="27"/>
  <c r="O25" i="27" s="1"/>
  <c r="G24" i="27"/>
  <c r="G23" i="27"/>
  <c r="G22" i="27"/>
  <c r="N21" i="27"/>
  <c r="O21" i="27" s="1"/>
  <c r="N20" i="27"/>
  <c r="O20" i="27" s="1"/>
  <c r="N19" i="27"/>
  <c r="O19" i="27" s="1"/>
  <c r="N18" i="27"/>
  <c r="O18" i="27" s="1"/>
  <c r="N16" i="27"/>
  <c r="O16" i="27" s="1"/>
  <c r="E16" i="27"/>
  <c r="E15" i="27"/>
  <c r="I15" i="27" s="1"/>
  <c r="N15" i="27" s="1"/>
  <c r="O15" i="27" s="1"/>
  <c r="E14" i="27"/>
  <c r="I14" i="27" s="1"/>
  <c r="N14" i="27" s="1"/>
  <c r="O14" i="27" s="1"/>
  <c r="N13" i="27"/>
  <c r="O13" i="27" s="1"/>
  <c r="I11" i="27"/>
  <c r="N11" i="27" s="1"/>
  <c r="O11" i="27" s="1"/>
  <c r="L122" i="28" l="1"/>
  <c r="M122" i="28" s="1"/>
  <c r="H125" i="28"/>
  <c r="L125" i="28" s="1"/>
  <c r="M125" i="28" s="1"/>
  <c r="H12" i="28"/>
  <c r="L12" i="28" s="1"/>
  <c r="M12" i="28" s="1"/>
  <c r="H178" i="28"/>
  <c r="L178" i="28" s="1"/>
  <c r="M178" i="28" s="1"/>
  <c r="E17" i="28"/>
  <c r="H17" i="28" s="1"/>
  <c r="L17" i="28" s="1"/>
  <c r="M17" i="28" s="1"/>
  <c r="E17" i="27"/>
  <c r="I17" i="27" s="1"/>
  <c r="N17" i="27" s="1"/>
  <c r="O17" i="27" s="1"/>
  <c r="I114" i="27"/>
  <c r="N114" i="27" s="1"/>
  <c r="O114" i="27" s="1"/>
  <c r="E115" i="27"/>
  <c r="I115" i="27" s="1"/>
  <c r="N115" i="27" s="1"/>
  <c r="O115" i="27" s="1"/>
  <c r="P10" i="15"/>
  <c r="Q10" i="15" s="1"/>
  <c r="J12" i="18" l="1"/>
  <c r="J10" i="18"/>
  <c r="J7" i="18"/>
  <c r="J5" i="18"/>
  <c r="G16" i="6"/>
  <c r="J9" i="21"/>
  <c r="J13" i="21"/>
  <c r="J17" i="21"/>
  <c r="J5" i="21"/>
  <c r="K8" i="20"/>
  <c r="K4" i="20"/>
  <c r="P17" i="15"/>
  <c r="Q17" i="15" s="1"/>
  <c r="P9" i="15"/>
  <c r="Q9" i="15" s="1"/>
  <c r="P8" i="15"/>
  <c r="Q8" i="15" s="1"/>
  <c r="P7" i="15"/>
  <c r="Q7" i="15" s="1"/>
  <c r="P6" i="15"/>
  <c r="Q6" i="15" s="1"/>
  <c r="T10" i="9"/>
  <c r="U10" i="9" s="1"/>
  <c r="T9" i="9"/>
  <c r="U9" i="9" s="1"/>
  <c r="T8" i="9"/>
  <c r="U8" i="9" s="1"/>
  <c r="T7" i="9"/>
  <c r="U7" i="9" s="1"/>
  <c r="T6" i="9"/>
  <c r="U6" i="9" s="1"/>
  <c r="T5" i="9"/>
  <c r="U5" i="9" s="1"/>
  <c r="H78" i="12"/>
  <c r="J78" i="12" s="1"/>
  <c r="H77" i="12"/>
  <c r="J77" i="12" s="1"/>
  <c r="H76" i="12"/>
  <c r="J76" i="12" s="1"/>
  <c r="H75" i="12"/>
  <c r="J75" i="12" s="1"/>
  <c r="H74" i="12"/>
  <c r="J74" i="12" s="1"/>
  <c r="H73" i="12"/>
  <c r="J73" i="12" s="1"/>
  <c r="H72" i="12"/>
  <c r="J72" i="12" s="1"/>
  <c r="H71" i="12"/>
  <c r="J71" i="12" s="1"/>
  <c r="H70" i="12"/>
  <c r="J70" i="12" s="1"/>
  <c r="H69" i="12"/>
  <c r="J69" i="12" s="1"/>
  <c r="H68" i="12"/>
  <c r="J68" i="12" s="1"/>
  <c r="H67" i="12"/>
  <c r="J67" i="12" s="1"/>
  <c r="H66" i="12"/>
  <c r="J66" i="12" s="1"/>
  <c r="H65" i="12"/>
  <c r="J65" i="12" s="1"/>
  <c r="H64" i="12"/>
  <c r="J64" i="12" s="1"/>
  <c r="H63" i="12"/>
  <c r="J63" i="12" s="1"/>
  <c r="G55" i="12"/>
  <c r="I55" i="12" s="1"/>
  <c r="G54" i="12"/>
  <c r="I54" i="12" s="1"/>
  <c r="G53" i="12"/>
  <c r="I53" i="12" s="1"/>
  <c r="G52" i="12"/>
  <c r="I52" i="12" s="1"/>
  <c r="G51" i="12"/>
  <c r="I51" i="12" s="1"/>
  <c r="G50" i="12"/>
  <c r="I50" i="12" s="1"/>
  <c r="G49" i="12"/>
  <c r="I49" i="12" s="1"/>
  <c r="G48" i="12"/>
  <c r="I48" i="12" s="1"/>
  <c r="G47" i="12"/>
  <c r="I47" i="12" s="1"/>
  <c r="G46" i="12"/>
  <c r="I46" i="12" s="1"/>
  <c r="G45" i="12"/>
  <c r="I45" i="12" s="1"/>
  <c r="G44" i="12"/>
  <c r="I44" i="12" s="1"/>
  <c r="G43" i="12"/>
  <c r="I43" i="12" s="1"/>
  <c r="G42" i="12"/>
  <c r="I42" i="12" s="1"/>
  <c r="G41" i="12"/>
  <c r="I41" i="12" s="1"/>
  <c r="G40" i="12"/>
  <c r="I40" i="12" s="1"/>
  <c r="I56" i="12" s="1"/>
  <c r="V9" i="9" l="1"/>
  <c r="W9" i="9" s="1"/>
  <c r="R6" i="15"/>
  <c r="V5" i="9"/>
  <c r="W5" i="9" s="1"/>
  <c r="J79" i="12"/>
  <c r="E116" i="26" l="1"/>
  <c r="H116" i="26" s="1"/>
  <c r="E120" i="27"/>
  <c r="I120" i="27" s="1"/>
  <c r="E116" i="28"/>
  <c r="E164" i="26"/>
  <c r="E148" i="26"/>
  <c r="E132" i="26"/>
  <c r="H132" i="26" s="1"/>
  <c r="E152" i="27"/>
  <c r="I152" i="27" s="1"/>
  <c r="E146" i="28"/>
  <c r="E161" i="28"/>
  <c r="E131" i="28"/>
  <c r="E168" i="27"/>
  <c r="I168" i="27" s="1"/>
  <c r="E136" i="27"/>
  <c r="I136" i="27" s="1"/>
  <c r="H75" i="9"/>
  <c r="I75" i="9" s="1"/>
  <c r="Y54" i="12"/>
  <c r="AC54" i="12" s="1"/>
  <c r="AE54" i="12" s="1"/>
  <c r="Y55" i="12"/>
  <c r="Y56" i="12"/>
  <c r="Y53" i="12"/>
  <c r="AC53" i="12" s="1"/>
  <c r="AE53" i="12" s="1"/>
  <c r="Y46" i="12"/>
  <c r="AC46" i="12" s="1"/>
  <c r="AE46" i="12" s="1"/>
  <c r="Y47" i="12"/>
  <c r="Y48" i="12"/>
  <c r="AC48" i="12" s="1"/>
  <c r="AE48" i="12" s="1"/>
  <c r="Y45" i="12"/>
  <c r="AC45" i="12" s="1"/>
  <c r="AE45" i="12" s="1"/>
  <c r="Y42" i="12"/>
  <c r="AC42" i="12" s="1"/>
  <c r="AE42" i="12" s="1"/>
  <c r="Y43" i="12"/>
  <c r="Y44" i="12"/>
  <c r="AC44" i="12" s="1"/>
  <c r="AE44" i="12" s="1"/>
  <c r="Y41" i="12"/>
  <c r="AC41" i="12" s="1"/>
  <c r="AE41" i="12" s="1"/>
  <c r="AC56" i="12"/>
  <c r="AE56" i="12" s="1"/>
  <c r="AC55" i="12"/>
  <c r="AE55" i="12" s="1"/>
  <c r="W53" i="12"/>
  <c r="AC47" i="12"/>
  <c r="AE47" i="12" s="1"/>
  <c r="W45" i="12"/>
  <c r="AC43" i="12"/>
  <c r="AE43" i="12" s="1"/>
  <c r="O34" i="12"/>
  <c r="P34" i="12" s="1"/>
  <c r="O33" i="12"/>
  <c r="P33" i="12" s="1"/>
  <c r="O32" i="12"/>
  <c r="P32" i="12" s="1"/>
  <c r="O31" i="12"/>
  <c r="P31" i="12" s="1"/>
  <c r="O30" i="12"/>
  <c r="P30" i="12" s="1"/>
  <c r="P35" i="12" s="1"/>
  <c r="J75" i="9" l="1"/>
  <c r="H146" i="28"/>
  <c r="H116" i="28"/>
  <c r="H164" i="26"/>
  <c r="H161" i="28"/>
  <c r="H148" i="26"/>
  <c r="G4" i="25"/>
  <c r="H4" i="25" s="1"/>
  <c r="C3" i="22"/>
  <c r="C7" i="22"/>
  <c r="C8" i="22"/>
  <c r="C9" i="22"/>
  <c r="C10" i="22"/>
  <c r="C4" i="22"/>
  <c r="C5" i="22"/>
  <c r="C6" i="22"/>
  <c r="C11" i="22"/>
  <c r="C12" i="22"/>
  <c r="C13" i="22"/>
  <c r="G20" i="21"/>
  <c r="H20" i="21" s="1"/>
  <c r="G19" i="21"/>
  <c r="H19" i="21" s="1"/>
  <c r="G17" i="21"/>
  <c r="H17" i="21" s="1"/>
  <c r="G16" i="21"/>
  <c r="H16" i="21" s="1"/>
  <c r="G15" i="21"/>
  <c r="H15" i="21" s="1"/>
  <c r="G13" i="21"/>
  <c r="H13" i="21" s="1"/>
  <c r="G12" i="21"/>
  <c r="H12" i="21" s="1"/>
  <c r="G11" i="21"/>
  <c r="H11" i="21" s="1"/>
  <c r="G9" i="21"/>
  <c r="H9" i="21" s="1"/>
  <c r="G8" i="21"/>
  <c r="H8" i="21" s="1"/>
  <c r="G7" i="21"/>
  <c r="H7" i="21" s="1"/>
  <c r="G5" i="21"/>
  <c r="H5" i="21" s="1"/>
  <c r="H5" i="20"/>
  <c r="I5" i="20" s="1"/>
  <c r="H6" i="20"/>
  <c r="I6" i="20"/>
  <c r="H7" i="20"/>
  <c r="I7" i="20" s="1"/>
  <c r="H8" i="20"/>
  <c r="I8" i="20"/>
  <c r="H9" i="20"/>
  <c r="I9" i="20" s="1"/>
  <c r="J8" i="20" s="1"/>
  <c r="H4" i="20"/>
  <c r="I4" i="20" s="1"/>
  <c r="G13" i="18"/>
  <c r="H13" i="18" s="1"/>
  <c r="H12" i="18"/>
  <c r="G12" i="18"/>
  <c r="G11" i="18"/>
  <c r="H11" i="18" s="1"/>
  <c r="I10" i="18" s="1"/>
  <c r="G10" i="18"/>
  <c r="H10" i="18" s="1"/>
  <c r="G8" i="18"/>
  <c r="H8" i="18" s="1"/>
  <c r="G9" i="18"/>
  <c r="H9" i="18" s="1"/>
  <c r="G7" i="18"/>
  <c r="H7" i="18" s="1"/>
  <c r="G6" i="18"/>
  <c r="H6" i="18" s="1"/>
  <c r="G5" i="18"/>
  <c r="H5" i="18" s="1"/>
  <c r="I5" i="18" s="1"/>
  <c r="G20" i="15"/>
  <c r="H20" i="15" s="1"/>
  <c r="G19" i="15"/>
  <c r="H19" i="15" s="1"/>
  <c r="G17" i="15"/>
  <c r="H17" i="15" s="1"/>
  <c r="G16" i="15"/>
  <c r="H16" i="15" s="1"/>
  <c r="G15" i="15"/>
  <c r="H15" i="15" s="1"/>
  <c r="G13" i="15"/>
  <c r="H13" i="15" s="1"/>
  <c r="G12" i="15"/>
  <c r="H12" i="15" s="1"/>
  <c r="G11" i="15"/>
  <c r="H11" i="15" s="1"/>
  <c r="G9" i="15"/>
  <c r="H9" i="15" s="1"/>
  <c r="G8" i="15"/>
  <c r="H8" i="15" s="1"/>
  <c r="G7" i="15"/>
  <c r="H7" i="15" s="1"/>
  <c r="G5" i="15"/>
  <c r="H5" i="15" s="1"/>
  <c r="I5" i="15" s="1"/>
  <c r="G25" i="14"/>
  <c r="H25" i="14" s="1"/>
  <c r="G24" i="14"/>
  <c r="H24" i="14" s="1"/>
  <c r="G47" i="14"/>
  <c r="H47" i="14" s="1"/>
  <c r="G46" i="14"/>
  <c r="H46" i="14" s="1"/>
  <c r="G45" i="14"/>
  <c r="H45" i="14" s="1"/>
  <c r="G44" i="14"/>
  <c r="H44" i="14" s="1"/>
  <c r="G43" i="14"/>
  <c r="H43" i="14" s="1"/>
  <c r="G42" i="14"/>
  <c r="H42" i="14" s="1"/>
  <c r="G40" i="14"/>
  <c r="H40" i="14" s="1"/>
  <c r="H39" i="14"/>
  <c r="G39" i="14"/>
  <c r="G38" i="14"/>
  <c r="H38" i="14" s="1"/>
  <c r="H37" i="14" s="1"/>
  <c r="G36" i="14"/>
  <c r="H36" i="14"/>
  <c r="G35" i="14"/>
  <c r="H35" i="14" s="1"/>
  <c r="G34" i="14"/>
  <c r="H34" i="14" s="1"/>
  <c r="G33" i="14"/>
  <c r="H33" i="14" s="1"/>
  <c r="G32" i="14"/>
  <c r="H32" i="14" s="1"/>
  <c r="G31" i="14"/>
  <c r="H31" i="14" s="1"/>
  <c r="H30" i="14" s="1"/>
  <c r="G29" i="14"/>
  <c r="H29" i="14" s="1"/>
  <c r="G28" i="14"/>
  <c r="H28" i="14" s="1"/>
  <c r="H27" i="14"/>
  <c r="G27" i="14"/>
  <c r="G23" i="14"/>
  <c r="H23" i="14" s="1"/>
  <c r="G22" i="14"/>
  <c r="H22" i="14" s="1"/>
  <c r="G21" i="14"/>
  <c r="H21" i="14" s="1"/>
  <c r="G19" i="14"/>
  <c r="H19" i="14" s="1"/>
  <c r="G18" i="14"/>
  <c r="H18" i="14" s="1"/>
  <c r="G17" i="14"/>
  <c r="H17" i="14" s="1"/>
  <c r="H16" i="14" s="1"/>
  <c r="G15" i="14"/>
  <c r="H15" i="14" s="1"/>
  <c r="G13" i="14"/>
  <c r="H13" i="14" s="1"/>
  <c r="G14" i="14"/>
  <c r="H14" i="14" s="1"/>
  <c r="G12" i="14"/>
  <c r="H12" i="14" s="1"/>
  <c r="G10" i="14"/>
  <c r="H10" i="14" s="1"/>
  <c r="G9" i="14"/>
  <c r="H9" i="14" s="1"/>
  <c r="G7" i="14"/>
  <c r="H7" i="14" s="1"/>
  <c r="G8" i="14"/>
  <c r="H8" i="14" s="1"/>
  <c r="G6" i="14"/>
  <c r="H6" i="14" s="1"/>
  <c r="J38" i="13"/>
  <c r="J37" i="13"/>
  <c r="J36" i="13"/>
  <c r="R35" i="13"/>
  <c r="J35" i="13"/>
  <c r="R34" i="13"/>
  <c r="J34" i="13"/>
  <c r="R33" i="13"/>
  <c r="J33" i="13"/>
  <c r="R32" i="13"/>
  <c r="R36" i="13" s="1"/>
  <c r="J32" i="13"/>
  <c r="J39" i="13" s="1"/>
  <c r="J25" i="13"/>
  <c r="J24" i="13"/>
  <c r="J23" i="13"/>
  <c r="J22" i="13"/>
  <c r="J21" i="13"/>
  <c r="J20" i="13"/>
  <c r="J19" i="13"/>
  <c r="J26" i="13" s="1"/>
  <c r="J12" i="13"/>
  <c r="J11" i="13"/>
  <c r="J10" i="13"/>
  <c r="J9" i="13"/>
  <c r="J8" i="13"/>
  <c r="J7" i="13"/>
  <c r="J6" i="13"/>
  <c r="J13" i="13" s="1"/>
  <c r="H25" i="12"/>
  <c r="J25" i="12" s="1"/>
  <c r="J24" i="12"/>
  <c r="H24" i="12"/>
  <c r="H23" i="12"/>
  <c r="J23" i="12" s="1"/>
  <c r="H22" i="12"/>
  <c r="J22" i="12" s="1"/>
  <c r="H21" i="12"/>
  <c r="J21" i="12" s="1"/>
  <c r="H20" i="12"/>
  <c r="J20" i="12" s="1"/>
  <c r="F19" i="12"/>
  <c r="E19" i="12"/>
  <c r="H19" i="12" s="1"/>
  <c r="J19" i="12" s="1"/>
  <c r="H18" i="12"/>
  <c r="J18" i="12" s="1"/>
  <c r="H17" i="12"/>
  <c r="J17" i="12" s="1"/>
  <c r="H16" i="12"/>
  <c r="J16" i="12" s="1"/>
  <c r="H15" i="12"/>
  <c r="J15" i="12" s="1"/>
  <c r="H14" i="12"/>
  <c r="J14" i="12" s="1"/>
  <c r="H13" i="12"/>
  <c r="J13" i="12" s="1"/>
  <c r="F12" i="12"/>
  <c r="E12" i="12"/>
  <c r="H12" i="12" s="1"/>
  <c r="J12" i="12" s="1"/>
  <c r="H11" i="12"/>
  <c r="J11" i="12" s="1"/>
  <c r="H10" i="12"/>
  <c r="J10" i="12" s="1"/>
  <c r="F9" i="12"/>
  <c r="E9" i="12"/>
  <c r="H9" i="12" s="1"/>
  <c r="J9" i="12" s="1"/>
  <c r="H8" i="12"/>
  <c r="J8" i="12" s="1"/>
  <c r="H7" i="12"/>
  <c r="J7" i="12" s="1"/>
  <c r="F6" i="12"/>
  <c r="E6" i="12"/>
  <c r="H6" i="12" s="1"/>
  <c r="J6" i="12" s="1"/>
  <c r="H5" i="12"/>
  <c r="J5" i="12" s="1"/>
  <c r="K75" i="9" l="1"/>
  <c r="E181" i="28"/>
  <c r="H181" i="28" s="1"/>
  <c r="L181" i="28" s="1"/>
  <c r="M181" i="28" s="1"/>
  <c r="E185" i="26"/>
  <c r="H185" i="26" s="1"/>
  <c r="L185" i="26" s="1"/>
  <c r="M185" i="26" s="1"/>
  <c r="E184" i="28"/>
  <c r="H184" i="28" s="1"/>
  <c r="E116" i="27"/>
  <c r="I116" i="27" s="1"/>
  <c r="N116" i="27" s="1"/>
  <c r="O116" i="27" s="1"/>
  <c r="C14" i="22"/>
  <c r="H18" i="21"/>
  <c r="I17" i="21" s="1"/>
  <c r="H10" i="21"/>
  <c r="I9" i="21" s="1"/>
  <c r="H6" i="21"/>
  <c r="H14" i="21"/>
  <c r="I13" i="21" s="1"/>
  <c r="I5" i="21"/>
  <c r="J4" i="20"/>
  <c r="I12" i="18"/>
  <c r="I7" i="18"/>
  <c r="H18" i="15"/>
  <c r="H14" i="15"/>
  <c r="I16" i="15" s="1"/>
  <c r="J16" i="15" s="1"/>
  <c r="I10" i="15"/>
  <c r="J10" i="15" s="1"/>
  <c r="H6" i="15"/>
  <c r="J5" i="15" s="1"/>
  <c r="H41" i="14"/>
  <c r="I37" i="14" s="1"/>
  <c r="J37" i="14" s="1"/>
  <c r="H26" i="14"/>
  <c r="I26" i="14" s="1"/>
  <c r="J26" i="14" s="1"/>
  <c r="H11" i="14"/>
  <c r="H5" i="14"/>
  <c r="H20" i="14"/>
  <c r="I16" i="14" s="1"/>
  <c r="J16" i="14" s="1"/>
  <c r="J26" i="12"/>
  <c r="E152" i="26" l="1"/>
  <c r="E156" i="28"/>
  <c r="H156" i="28" s="1"/>
  <c r="L156" i="28" s="1"/>
  <c r="M156" i="28" s="1"/>
  <c r="E155" i="27"/>
  <c r="E171" i="28"/>
  <c r="H171" i="28" s="1"/>
  <c r="L171" i="28" s="1"/>
  <c r="M171" i="28" s="1"/>
  <c r="E168" i="26"/>
  <c r="E171" i="27"/>
  <c r="E136" i="26"/>
  <c r="E141" i="28"/>
  <c r="H141" i="28" s="1"/>
  <c r="L141" i="28" s="1"/>
  <c r="M141" i="28" s="1"/>
  <c r="E139" i="27"/>
  <c r="E144" i="27"/>
  <c r="I144" i="27" s="1"/>
  <c r="N143" i="27" s="1"/>
  <c r="O143" i="27" s="1"/>
  <c r="E138" i="28"/>
  <c r="H138" i="28" s="1"/>
  <c r="L137" i="28" s="1"/>
  <c r="M137" i="28" s="1"/>
  <c r="E153" i="28"/>
  <c r="H153" i="28" s="1"/>
  <c r="L152" i="28" s="1"/>
  <c r="M152" i="28" s="1"/>
  <c r="E160" i="27"/>
  <c r="I160" i="27" s="1"/>
  <c r="N159" i="27" s="1"/>
  <c r="O159" i="27" s="1"/>
  <c r="E176" i="27"/>
  <c r="I176" i="27" s="1"/>
  <c r="N175" i="27" s="1"/>
  <c r="O175" i="27" s="1"/>
  <c r="E168" i="28"/>
  <c r="H168" i="28" s="1"/>
  <c r="M167" i="28" s="1"/>
  <c r="I5" i="14"/>
  <c r="J5" i="14" s="1"/>
  <c r="E143" i="26" l="1"/>
  <c r="H143" i="26" s="1"/>
  <c r="L143" i="26" s="1"/>
  <c r="M143" i="26" s="1"/>
  <c r="H136" i="26"/>
  <c r="L136" i="26" s="1"/>
  <c r="M136" i="26" s="1"/>
  <c r="E162" i="27"/>
  <c r="I162" i="27" s="1"/>
  <c r="N162" i="27" s="1"/>
  <c r="O162" i="27" s="1"/>
  <c r="I155" i="27"/>
  <c r="N155" i="27" s="1"/>
  <c r="O155" i="27" s="1"/>
  <c r="E120" i="26"/>
  <c r="E126" i="28"/>
  <c r="H126" i="28" s="1"/>
  <c r="L126" i="28" s="1"/>
  <c r="M126" i="28" s="1"/>
  <c r="E123" i="27"/>
  <c r="E178" i="27"/>
  <c r="I178" i="27" s="1"/>
  <c r="N178" i="27" s="1"/>
  <c r="O178" i="27" s="1"/>
  <c r="I171" i="27"/>
  <c r="N171" i="27" s="1"/>
  <c r="O171" i="27" s="1"/>
  <c r="E146" i="27"/>
  <c r="I146" i="27" s="1"/>
  <c r="N146" i="27" s="1"/>
  <c r="O146" i="27" s="1"/>
  <c r="I139" i="27"/>
  <c r="N139" i="27" s="1"/>
  <c r="O139" i="27" s="1"/>
  <c r="E175" i="26"/>
  <c r="H175" i="26" s="1"/>
  <c r="L175" i="26" s="1"/>
  <c r="M175" i="26" s="1"/>
  <c r="H168" i="26"/>
  <c r="L168" i="26" s="1"/>
  <c r="M168" i="26" s="1"/>
  <c r="E159" i="26"/>
  <c r="H159" i="26" s="1"/>
  <c r="L159" i="26" s="1"/>
  <c r="M159" i="26" s="1"/>
  <c r="H152" i="26"/>
  <c r="L152" i="26" s="1"/>
  <c r="M152" i="26" s="1"/>
  <c r="G127" i="11"/>
  <c r="H127" i="11" s="1"/>
  <c r="G128" i="11"/>
  <c r="H128" i="11" s="1"/>
  <c r="G126" i="11"/>
  <c r="H126" i="11" s="1"/>
  <c r="G138" i="11"/>
  <c r="H138" i="11" s="1"/>
  <c r="G137" i="11"/>
  <c r="H137" i="11" s="1"/>
  <c r="G136" i="11"/>
  <c r="H136" i="11" s="1"/>
  <c r="G135" i="11"/>
  <c r="H135" i="11" s="1"/>
  <c r="G134" i="11"/>
  <c r="H134" i="11" s="1"/>
  <c r="G133" i="11"/>
  <c r="H133" i="11" s="1"/>
  <c r="G132" i="11"/>
  <c r="H132" i="11" s="1"/>
  <c r="G131" i="11"/>
  <c r="H131" i="11" s="1"/>
  <c r="G130" i="11"/>
  <c r="H130" i="11" s="1"/>
  <c r="G125" i="11"/>
  <c r="H125" i="11" s="1"/>
  <c r="D124" i="11"/>
  <c r="G124" i="11" s="1"/>
  <c r="H124" i="11" s="1"/>
  <c r="G123" i="11"/>
  <c r="H123" i="11" s="1"/>
  <c r="G122" i="11"/>
  <c r="H122" i="11" s="1"/>
  <c r="G121" i="11"/>
  <c r="H121" i="11" s="1"/>
  <c r="G120" i="11"/>
  <c r="H120" i="11" s="1"/>
  <c r="G119" i="11"/>
  <c r="H119" i="11" s="1"/>
  <c r="G118" i="11"/>
  <c r="H118" i="11" s="1"/>
  <c r="G112" i="11"/>
  <c r="H112" i="11" s="1"/>
  <c r="D103" i="11"/>
  <c r="G103" i="11" s="1"/>
  <c r="H103" i="11" s="1"/>
  <c r="G90" i="11"/>
  <c r="H90" i="11" s="1"/>
  <c r="D80" i="11"/>
  <c r="G80" i="11" s="1"/>
  <c r="H80" i="11" s="1"/>
  <c r="D60" i="11"/>
  <c r="G60" i="11" s="1"/>
  <c r="H60" i="11" s="1"/>
  <c r="G38" i="11"/>
  <c r="H38" i="11" s="1"/>
  <c r="G37" i="11"/>
  <c r="H37" i="11" s="1"/>
  <c r="G30" i="11"/>
  <c r="H30" i="11" s="1"/>
  <c r="D11" i="11"/>
  <c r="G11" i="11" s="1"/>
  <c r="H11" i="11" s="1"/>
  <c r="G24" i="11"/>
  <c r="H24" i="11" s="1"/>
  <c r="G23" i="11"/>
  <c r="H23" i="11" s="1"/>
  <c r="G10" i="11"/>
  <c r="H10" i="11" s="1"/>
  <c r="G116" i="11"/>
  <c r="H116" i="11" s="1"/>
  <c r="G115" i="11"/>
  <c r="H115" i="11" s="1"/>
  <c r="G114" i="11"/>
  <c r="H114" i="11" s="1"/>
  <c r="G113" i="11"/>
  <c r="H113" i="11" s="1"/>
  <c r="G111" i="11"/>
  <c r="H111" i="11" s="1"/>
  <c r="G110" i="11"/>
  <c r="H110" i="11" s="1"/>
  <c r="G109" i="11"/>
  <c r="H109" i="11" s="1"/>
  <c r="G108" i="11"/>
  <c r="H108" i="11" s="1"/>
  <c r="G106" i="11"/>
  <c r="H106" i="11" s="1"/>
  <c r="G105" i="11"/>
  <c r="H105" i="11" s="1"/>
  <c r="G104" i="11"/>
  <c r="H104" i="11" s="1"/>
  <c r="G102" i="11"/>
  <c r="H102" i="11" s="1"/>
  <c r="G101" i="11"/>
  <c r="H101" i="11" s="1"/>
  <c r="G100" i="11"/>
  <c r="H100" i="11" s="1"/>
  <c r="G99" i="11"/>
  <c r="H99" i="11" s="1"/>
  <c r="G98" i="11"/>
  <c r="H98" i="11" s="1"/>
  <c r="G97" i="11"/>
  <c r="H97" i="11" s="1"/>
  <c r="G91" i="11"/>
  <c r="H91" i="11" s="1"/>
  <c r="G29" i="11"/>
  <c r="H29" i="11" s="1"/>
  <c r="H35" i="9"/>
  <c r="I35" i="9" s="1"/>
  <c r="G85" i="11"/>
  <c r="H85" i="11" s="1"/>
  <c r="G84" i="11"/>
  <c r="H84" i="11" s="1"/>
  <c r="G83" i="11"/>
  <c r="H83" i="11" s="1"/>
  <c r="G95" i="11"/>
  <c r="H95" i="11" s="1"/>
  <c r="G94" i="11"/>
  <c r="H94" i="11" s="1"/>
  <c r="G93" i="11"/>
  <c r="H93" i="11" s="1"/>
  <c r="G92" i="11"/>
  <c r="H92" i="11" s="1"/>
  <c r="G89" i="11"/>
  <c r="H89" i="11" s="1"/>
  <c r="G88" i="11"/>
  <c r="H88" i="11" s="1"/>
  <c r="G87" i="11"/>
  <c r="H87" i="11" s="1"/>
  <c r="G82" i="11"/>
  <c r="H82" i="11" s="1"/>
  <c r="G81" i="11"/>
  <c r="H81" i="11" s="1"/>
  <c r="G79" i="11"/>
  <c r="H79" i="11" s="1"/>
  <c r="G78" i="11"/>
  <c r="H78" i="11" s="1"/>
  <c r="G77" i="11"/>
  <c r="H77" i="11" s="1"/>
  <c r="G76" i="11"/>
  <c r="H76" i="11" s="1"/>
  <c r="G75" i="11"/>
  <c r="H75" i="11" s="1"/>
  <c r="G74" i="11"/>
  <c r="H74" i="11" s="1"/>
  <c r="G72" i="11"/>
  <c r="H72" i="11" s="1"/>
  <c r="G71" i="11"/>
  <c r="H71" i="11" s="1"/>
  <c r="G70" i="11"/>
  <c r="H70" i="11" s="1"/>
  <c r="G69" i="11"/>
  <c r="H69" i="11" s="1"/>
  <c r="G68" i="11"/>
  <c r="H68" i="11" s="1"/>
  <c r="G67" i="11"/>
  <c r="H67" i="11" s="1"/>
  <c r="G66" i="11"/>
  <c r="H66" i="11" s="1"/>
  <c r="G65" i="11"/>
  <c r="H65" i="11" s="1"/>
  <c r="G59" i="11"/>
  <c r="H59" i="11" s="1"/>
  <c r="G63" i="11"/>
  <c r="H63" i="11" s="1"/>
  <c r="G62" i="11"/>
  <c r="H62" i="11" s="1"/>
  <c r="G61" i="11"/>
  <c r="H61" i="11" s="1"/>
  <c r="G58" i="11"/>
  <c r="H58" i="11" s="1"/>
  <c r="G57" i="11"/>
  <c r="H57" i="11" s="1"/>
  <c r="G56" i="11"/>
  <c r="H56" i="11" s="1"/>
  <c r="G55" i="11"/>
  <c r="H55" i="11" s="1"/>
  <c r="G54" i="11"/>
  <c r="H54" i="11" s="1"/>
  <c r="G46" i="11"/>
  <c r="H46" i="11" s="1"/>
  <c r="G45" i="11"/>
  <c r="H45" i="11" s="1"/>
  <c r="H71" i="9"/>
  <c r="I71" i="9" s="1"/>
  <c r="H49" i="9"/>
  <c r="H50" i="9"/>
  <c r="H51" i="9"/>
  <c r="H52" i="9"/>
  <c r="H53" i="9"/>
  <c r="I53" i="9" s="1"/>
  <c r="H54" i="9"/>
  <c r="H55" i="9"/>
  <c r="G44" i="11"/>
  <c r="H44" i="11" s="1"/>
  <c r="G43" i="11"/>
  <c r="H43" i="11" s="1"/>
  <c r="G42" i="11"/>
  <c r="H42" i="11" s="1"/>
  <c r="G41" i="11"/>
  <c r="H41" i="11" s="1"/>
  <c r="G40" i="11"/>
  <c r="H40" i="11" s="1"/>
  <c r="G36" i="11"/>
  <c r="H36" i="11" s="1"/>
  <c r="G35" i="11"/>
  <c r="H35" i="11" s="1"/>
  <c r="G34" i="11"/>
  <c r="H34" i="11" s="1"/>
  <c r="G33" i="11"/>
  <c r="H33" i="11" s="1"/>
  <c r="G31" i="11"/>
  <c r="H31" i="11" s="1"/>
  <c r="G28" i="11"/>
  <c r="H28" i="11" s="1"/>
  <c r="G27" i="11"/>
  <c r="H27" i="11" s="1"/>
  <c r="G26" i="11"/>
  <c r="H26" i="11" s="1"/>
  <c r="G22" i="11"/>
  <c r="H22" i="11" s="1"/>
  <c r="G21" i="11"/>
  <c r="H21" i="11" s="1"/>
  <c r="G20" i="11"/>
  <c r="H20" i="11" s="1"/>
  <c r="G19" i="11"/>
  <c r="H19" i="11" s="1"/>
  <c r="G14" i="11"/>
  <c r="H14" i="11" s="1"/>
  <c r="G15" i="11"/>
  <c r="H15" i="11" s="1"/>
  <c r="G16" i="11"/>
  <c r="H16" i="11" s="1"/>
  <c r="G17" i="11"/>
  <c r="H17" i="11" s="1"/>
  <c r="G13" i="11"/>
  <c r="H13" i="11" s="1"/>
  <c r="G7" i="11"/>
  <c r="H7" i="11" s="1"/>
  <c r="G8" i="11"/>
  <c r="H8" i="11" s="1"/>
  <c r="G9" i="11"/>
  <c r="H9" i="11" s="1"/>
  <c r="E130" i="27" l="1"/>
  <c r="I130" i="27" s="1"/>
  <c r="N130" i="27" s="1"/>
  <c r="O130" i="27" s="1"/>
  <c r="I123" i="27"/>
  <c r="N123" i="27" s="1"/>
  <c r="O123" i="27" s="1"/>
  <c r="E127" i="26"/>
  <c r="H127" i="26" s="1"/>
  <c r="L127" i="26" s="1"/>
  <c r="M127" i="26" s="1"/>
  <c r="H120" i="26"/>
  <c r="L120" i="26" s="1"/>
  <c r="M120" i="26" s="1"/>
  <c r="H129" i="11"/>
  <c r="H117" i="11"/>
  <c r="I117" i="11" s="1"/>
  <c r="J117" i="11" s="1"/>
  <c r="H107" i="11"/>
  <c r="H32" i="11"/>
  <c r="H73" i="11"/>
  <c r="H96" i="11"/>
  <c r="H39" i="11"/>
  <c r="H53" i="11"/>
  <c r="H64" i="11"/>
  <c r="H5" i="11"/>
  <c r="H86" i="11"/>
  <c r="H12" i="11"/>
  <c r="H18" i="11"/>
  <c r="H25" i="11"/>
  <c r="E169" i="26" l="1"/>
  <c r="E173" i="27"/>
  <c r="E165" i="28"/>
  <c r="I96" i="11"/>
  <c r="J96" i="11" s="1"/>
  <c r="I73" i="11"/>
  <c r="J73" i="11" s="1"/>
  <c r="I32" i="11"/>
  <c r="J32" i="11" s="1"/>
  <c r="I5" i="11"/>
  <c r="I53" i="11"/>
  <c r="J53" i="11" s="1"/>
  <c r="I18" i="11"/>
  <c r="J18" i="11" s="1"/>
  <c r="I47" i="11" l="1"/>
  <c r="E153" i="26"/>
  <c r="E157" i="27"/>
  <c r="E150" i="28"/>
  <c r="J5" i="11"/>
  <c r="E169" i="28"/>
  <c r="H169" i="28" s="1"/>
  <c r="L169" i="28" s="1"/>
  <c r="M169" i="28" s="1"/>
  <c r="E166" i="28"/>
  <c r="H166" i="28" s="1"/>
  <c r="L166" i="28" s="1"/>
  <c r="M166" i="28" s="1"/>
  <c r="H165" i="28"/>
  <c r="L165" i="28" s="1"/>
  <c r="M165" i="28" s="1"/>
  <c r="E121" i="26"/>
  <c r="E125" i="27"/>
  <c r="E120" i="28"/>
  <c r="E177" i="27"/>
  <c r="I177" i="27" s="1"/>
  <c r="N177" i="27" s="1"/>
  <c r="O177" i="27" s="1"/>
  <c r="E174" i="27"/>
  <c r="I174" i="27" s="1"/>
  <c r="N174" i="27" s="1"/>
  <c r="O174" i="27" s="1"/>
  <c r="I173" i="27"/>
  <c r="N173" i="27" s="1"/>
  <c r="O173" i="27" s="1"/>
  <c r="E137" i="26"/>
  <c r="E135" i="28"/>
  <c r="E141" i="27"/>
  <c r="E173" i="26"/>
  <c r="H173" i="26" s="1"/>
  <c r="L173" i="26" s="1"/>
  <c r="M173" i="26" s="1"/>
  <c r="E170" i="26"/>
  <c r="H170" i="26" s="1"/>
  <c r="L170" i="26" s="1"/>
  <c r="M170" i="26" s="1"/>
  <c r="H169" i="26"/>
  <c r="L169" i="26" s="1"/>
  <c r="M169" i="26" s="1"/>
  <c r="H73" i="9"/>
  <c r="I73" i="9" s="1"/>
  <c r="F64" i="9"/>
  <c r="H64" i="9" s="1"/>
  <c r="I64" i="9" s="1"/>
  <c r="F109" i="9"/>
  <c r="H109" i="9" s="1"/>
  <c r="I109" i="9" s="1"/>
  <c r="F108" i="9"/>
  <c r="H108" i="9" s="1"/>
  <c r="I108" i="9" s="1"/>
  <c r="H107" i="9"/>
  <c r="I107" i="9" s="1"/>
  <c r="H112" i="9"/>
  <c r="I112" i="9" s="1"/>
  <c r="H111" i="9"/>
  <c r="I111" i="9" s="1"/>
  <c r="F102" i="9"/>
  <c r="H102" i="9" s="1"/>
  <c r="I102" i="9" s="1"/>
  <c r="F101" i="9"/>
  <c r="H101" i="9" s="1"/>
  <c r="I101" i="9" s="1"/>
  <c r="H105" i="9"/>
  <c r="I105" i="9" s="1"/>
  <c r="H104" i="9"/>
  <c r="I104" i="9" s="1"/>
  <c r="H100" i="9"/>
  <c r="I100" i="9" s="1"/>
  <c r="H98" i="9"/>
  <c r="I98" i="9" s="1"/>
  <c r="H97" i="9"/>
  <c r="I97" i="9" s="1"/>
  <c r="F93" i="9"/>
  <c r="H93" i="9" s="1"/>
  <c r="I93" i="9" s="1"/>
  <c r="F95" i="9"/>
  <c r="H95" i="9" s="1"/>
  <c r="I95" i="9" s="1"/>
  <c r="F94" i="9"/>
  <c r="H94" i="9" s="1"/>
  <c r="I94" i="9" s="1"/>
  <c r="F92" i="9"/>
  <c r="H92" i="9" s="1"/>
  <c r="I92" i="9" s="1"/>
  <c r="H91" i="9"/>
  <c r="I91" i="9" s="1"/>
  <c r="H89" i="9"/>
  <c r="I89" i="9" s="1"/>
  <c r="I88" i="9" s="1"/>
  <c r="F87" i="9"/>
  <c r="H87" i="9" s="1"/>
  <c r="I87" i="9" s="1"/>
  <c r="H86" i="9"/>
  <c r="I86" i="9" s="1"/>
  <c r="H13" i="9"/>
  <c r="I13" i="9" s="1"/>
  <c r="F14" i="9"/>
  <c r="H12" i="9"/>
  <c r="I12" i="9" s="1"/>
  <c r="H74" i="9"/>
  <c r="I74" i="9" s="1"/>
  <c r="H72" i="9"/>
  <c r="I72" i="9" s="1"/>
  <c r="H70" i="9"/>
  <c r="I70" i="9" s="1"/>
  <c r="H69" i="9"/>
  <c r="I69" i="9" s="1"/>
  <c r="H68" i="9"/>
  <c r="I68" i="9" s="1"/>
  <c r="H67" i="9"/>
  <c r="I67" i="9" s="1"/>
  <c r="H66" i="9"/>
  <c r="I66" i="9" s="1"/>
  <c r="H63" i="9"/>
  <c r="I63" i="9" s="1"/>
  <c r="H62" i="9"/>
  <c r="I62" i="9" s="1"/>
  <c r="H61" i="9"/>
  <c r="I61" i="9" s="1"/>
  <c r="H60" i="9"/>
  <c r="I60" i="9" s="1"/>
  <c r="H59" i="9"/>
  <c r="I59" i="9" s="1"/>
  <c r="H58" i="9"/>
  <c r="I58" i="9" s="1"/>
  <c r="H57" i="9"/>
  <c r="I57" i="9" s="1"/>
  <c r="I52" i="9"/>
  <c r="H37" i="9"/>
  <c r="I37" i="9" s="1"/>
  <c r="I55" i="9"/>
  <c r="I54" i="9"/>
  <c r="I51" i="9"/>
  <c r="I50" i="9"/>
  <c r="I49" i="9"/>
  <c r="H48" i="9"/>
  <c r="I48" i="9" s="1"/>
  <c r="H46" i="9"/>
  <c r="I46" i="9" s="1"/>
  <c r="H45" i="9"/>
  <c r="I45" i="9" s="1"/>
  <c r="H44" i="9"/>
  <c r="I44" i="9" s="1"/>
  <c r="H43" i="9"/>
  <c r="I43" i="9" s="1"/>
  <c r="H42" i="9"/>
  <c r="I42" i="9" s="1"/>
  <c r="H41" i="9"/>
  <c r="I41" i="9" s="1"/>
  <c r="H40" i="9"/>
  <c r="I40" i="9" s="1"/>
  <c r="H38" i="9"/>
  <c r="I38" i="9" s="1"/>
  <c r="H36" i="9"/>
  <c r="I36" i="9" s="1"/>
  <c r="H34" i="9"/>
  <c r="I34" i="9" s="1"/>
  <c r="H33" i="9"/>
  <c r="I33" i="9" s="1"/>
  <c r="H32" i="9"/>
  <c r="I32" i="9" s="1"/>
  <c r="H30" i="9"/>
  <c r="I30" i="9" s="1"/>
  <c r="H29" i="9"/>
  <c r="I29" i="9" s="1"/>
  <c r="H28" i="9"/>
  <c r="I28" i="9" s="1"/>
  <c r="H27" i="9"/>
  <c r="I27" i="9" s="1"/>
  <c r="H26" i="9"/>
  <c r="I26" i="9" s="1"/>
  <c r="H25" i="9"/>
  <c r="I25" i="9" s="1"/>
  <c r="H24" i="9"/>
  <c r="I24" i="9" s="1"/>
  <c r="H17" i="9"/>
  <c r="I17" i="9" s="1"/>
  <c r="H18" i="9"/>
  <c r="I18" i="9" s="1"/>
  <c r="H19" i="9"/>
  <c r="I19" i="9" s="1"/>
  <c r="H20" i="9"/>
  <c r="I20" i="9" s="1"/>
  <c r="H21" i="9"/>
  <c r="I21" i="9" s="1"/>
  <c r="H22" i="9"/>
  <c r="I22" i="9" s="1"/>
  <c r="H16" i="9"/>
  <c r="I16" i="9" s="1"/>
  <c r="H6" i="9"/>
  <c r="I6" i="9" s="1"/>
  <c r="H7" i="9"/>
  <c r="I7" i="9" s="1"/>
  <c r="H8" i="9"/>
  <c r="I8" i="9" s="1"/>
  <c r="H9" i="9"/>
  <c r="I9" i="9" s="1"/>
  <c r="H10" i="9"/>
  <c r="I10" i="9" s="1"/>
  <c r="H11" i="9"/>
  <c r="I11" i="9" s="1"/>
  <c r="H14" i="9"/>
  <c r="I14" i="9" s="1"/>
  <c r="G96" i="6"/>
  <c r="G94" i="6"/>
  <c r="G93" i="6"/>
  <c r="G92" i="6"/>
  <c r="G90" i="6"/>
  <c r="G89" i="6"/>
  <c r="G88" i="6"/>
  <c r="G87" i="6"/>
  <c r="G82" i="6"/>
  <c r="G81" i="6"/>
  <c r="G80" i="6"/>
  <c r="G79" i="6"/>
  <c r="G78" i="6"/>
  <c r="G77" i="6"/>
  <c r="G76" i="6"/>
  <c r="G75" i="6"/>
  <c r="G74" i="6"/>
  <c r="G73" i="6"/>
  <c r="G72" i="6"/>
  <c r="G71" i="6"/>
  <c r="G69" i="6"/>
  <c r="G68" i="6"/>
  <c r="G67" i="6"/>
  <c r="G66" i="6"/>
  <c r="G61" i="6"/>
  <c r="G60" i="6"/>
  <c r="G59" i="6"/>
  <c r="G58" i="6"/>
  <c r="G57" i="6"/>
  <c r="G56" i="6"/>
  <c r="G55" i="6"/>
  <c r="G54" i="6"/>
  <c r="G53" i="6"/>
  <c r="G52" i="6"/>
  <c r="G51" i="6"/>
  <c r="G50" i="6"/>
  <c r="G48" i="6"/>
  <c r="G47" i="6"/>
  <c r="G46" i="6"/>
  <c r="G45" i="6"/>
  <c r="G40" i="6"/>
  <c r="G39" i="6"/>
  <c r="G38" i="6"/>
  <c r="G37" i="6"/>
  <c r="G36" i="6"/>
  <c r="G35" i="6"/>
  <c r="G34" i="6"/>
  <c r="G33" i="6"/>
  <c r="G32" i="6"/>
  <c r="G31" i="6"/>
  <c r="G30" i="6"/>
  <c r="G29" i="6"/>
  <c r="H24" i="2"/>
  <c r="E178" i="26" l="1"/>
  <c r="E174" i="28"/>
  <c r="E182" i="27"/>
  <c r="H137" i="26"/>
  <c r="L137" i="26" s="1"/>
  <c r="M137" i="26" s="1"/>
  <c r="E141" i="26"/>
  <c r="H141" i="26" s="1"/>
  <c r="L141" i="26" s="1"/>
  <c r="M141" i="26" s="1"/>
  <c r="E138" i="26"/>
  <c r="H138" i="26" s="1"/>
  <c r="L138" i="26" s="1"/>
  <c r="M138" i="26" s="1"/>
  <c r="H120" i="28"/>
  <c r="L120" i="28" s="1"/>
  <c r="M120" i="28" s="1"/>
  <c r="E124" i="28"/>
  <c r="H124" i="28" s="1"/>
  <c r="L124" i="28" s="1"/>
  <c r="M124" i="28" s="1"/>
  <c r="E121" i="28"/>
  <c r="H121" i="28" s="1"/>
  <c r="L121" i="28" s="1"/>
  <c r="M121" i="28" s="1"/>
  <c r="H150" i="28"/>
  <c r="L150" i="28" s="1"/>
  <c r="M150" i="28" s="1"/>
  <c r="E154" i="28"/>
  <c r="H154" i="28" s="1"/>
  <c r="L154" i="28" s="1"/>
  <c r="M154" i="28" s="1"/>
  <c r="E151" i="28"/>
  <c r="H151" i="28" s="1"/>
  <c r="L151" i="28" s="1"/>
  <c r="M151" i="28" s="1"/>
  <c r="H135" i="28"/>
  <c r="L135" i="28" s="1"/>
  <c r="M135" i="28" s="1"/>
  <c r="E139" i="28"/>
  <c r="H139" i="28" s="1"/>
  <c r="L139" i="28" s="1"/>
  <c r="M139" i="28" s="1"/>
  <c r="E136" i="28"/>
  <c r="H136" i="28" s="1"/>
  <c r="L136" i="28" s="1"/>
  <c r="M136" i="28" s="1"/>
  <c r="I125" i="27"/>
  <c r="N125" i="27" s="1"/>
  <c r="O125" i="27" s="1"/>
  <c r="E126" i="27"/>
  <c r="I126" i="27" s="1"/>
  <c r="N126" i="27" s="1"/>
  <c r="O126" i="27" s="1"/>
  <c r="E129" i="27"/>
  <c r="I129" i="27" s="1"/>
  <c r="N129" i="27" s="1"/>
  <c r="O129" i="27" s="1"/>
  <c r="E158" i="27"/>
  <c r="I158" i="27" s="1"/>
  <c r="N158" i="27" s="1"/>
  <c r="O158" i="27" s="1"/>
  <c r="E161" i="27"/>
  <c r="I161" i="27" s="1"/>
  <c r="N161" i="27" s="1"/>
  <c r="O161" i="27" s="1"/>
  <c r="I157" i="27"/>
  <c r="N157" i="27" s="1"/>
  <c r="O157" i="27" s="1"/>
  <c r="E142" i="27"/>
  <c r="I142" i="27" s="1"/>
  <c r="N142" i="27" s="1"/>
  <c r="O142" i="27" s="1"/>
  <c r="I141" i="27"/>
  <c r="N141" i="27" s="1"/>
  <c r="O141" i="27" s="1"/>
  <c r="E145" i="27"/>
  <c r="I145" i="27" s="1"/>
  <c r="N145" i="27" s="1"/>
  <c r="O145" i="27" s="1"/>
  <c r="E125" i="26"/>
  <c r="H125" i="26" s="1"/>
  <c r="L125" i="26" s="1"/>
  <c r="M125" i="26" s="1"/>
  <c r="E122" i="26"/>
  <c r="H122" i="26" s="1"/>
  <c r="L122" i="26" s="1"/>
  <c r="M122" i="26" s="1"/>
  <c r="H121" i="26"/>
  <c r="L121" i="26" s="1"/>
  <c r="M121" i="26" s="1"/>
  <c r="H153" i="26"/>
  <c r="L153" i="26" s="1"/>
  <c r="M153" i="26" s="1"/>
  <c r="E154" i="26"/>
  <c r="H154" i="26" s="1"/>
  <c r="L154" i="26" s="1"/>
  <c r="M154" i="26" s="1"/>
  <c r="E157" i="26"/>
  <c r="H157" i="26" s="1"/>
  <c r="L157" i="26" s="1"/>
  <c r="M157" i="26" s="1"/>
  <c r="I56" i="9"/>
  <c r="I85" i="9"/>
  <c r="J85" i="9" s="1"/>
  <c r="K85" i="9" s="1"/>
  <c r="I96" i="9"/>
  <c r="I110" i="9"/>
  <c r="I106" i="9"/>
  <c r="I90" i="9"/>
  <c r="J90" i="9" s="1"/>
  <c r="K90" i="9" s="1"/>
  <c r="I65" i="9"/>
  <c r="J56" i="9" s="1"/>
  <c r="K56" i="9" s="1"/>
  <c r="I103" i="9"/>
  <c r="I99" i="9"/>
  <c r="I47" i="9"/>
  <c r="I31" i="9"/>
  <c r="I39" i="9"/>
  <c r="I5" i="9"/>
  <c r="I23" i="9"/>
  <c r="I15" i="9"/>
  <c r="E184" i="27" l="1"/>
  <c r="I184" i="27" s="1"/>
  <c r="N184" i="27" s="1"/>
  <c r="O184" i="27" s="1"/>
  <c r="I182" i="27"/>
  <c r="N182" i="27" s="1"/>
  <c r="O182" i="27" s="1"/>
  <c r="E183" i="27"/>
  <c r="I183" i="27" s="1"/>
  <c r="N183" i="27" s="1"/>
  <c r="O183" i="27" s="1"/>
  <c r="H174" i="28"/>
  <c r="L174" i="28" s="1"/>
  <c r="M174" i="28" s="1"/>
  <c r="E175" i="28"/>
  <c r="H175" i="28" s="1"/>
  <c r="L175" i="28" s="1"/>
  <c r="M175" i="28" s="1"/>
  <c r="E176" i="28"/>
  <c r="H176" i="28" s="1"/>
  <c r="L176" i="28" s="1"/>
  <c r="M176" i="28" s="1"/>
  <c r="E180" i="26"/>
  <c r="H180" i="26" s="1"/>
  <c r="L180" i="26" s="1"/>
  <c r="M180" i="26" s="1"/>
  <c r="E179" i="26"/>
  <c r="H179" i="26" s="1"/>
  <c r="L179" i="26" s="1"/>
  <c r="M179" i="26" s="1"/>
  <c r="H178" i="26"/>
  <c r="L178" i="26" s="1"/>
  <c r="M178" i="26" s="1"/>
  <c r="E165" i="26"/>
  <c r="E162" i="28"/>
  <c r="E169" i="27"/>
  <c r="I169" i="27" s="1"/>
  <c r="E118" i="26"/>
  <c r="H118" i="26" s="1"/>
  <c r="E118" i="28"/>
  <c r="H118" i="28" s="1"/>
  <c r="E122" i="27"/>
  <c r="I122" i="27" s="1"/>
  <c r="E134" i="26"/>
  <c r="H134" i="26" s="1"/>
  <c r="E133" i="28"/>
  <c r="H133" i="28" s="1"/>
  <c r="E138" i="27"/>
  <c r="I138" i="27" s="1"/>
  <c r="J106" i="9"/>
  <c r="K106" i="9" s="1"/>
  <c r="J99" i="9"/>
  <c r="K99" i="9" s="1"/>
  <c r="J39" i="9"/>
  <c r="K39" i="9" s="1"/>
  <c r="J5" i="9"/>
  <c r="K5" i="9" s="1"/>
  <c r="J23" i="9"/>
  <c r="K23" i="9" s="1"/>
  <c r="E150" i="26" l="1"/>
  <c r="H150" i="26" s="1"/>
  <c r="E154" i="27"/>
  <c r="I154" i="27" s="1"/>
  <c r="E148" i="28"/>
  <c r="H148" i="28" s="1"/>
  <c r="N168" i="27"/>
  <c r="O168" i="27" s="1"/>
  <c r="E133" i="26"/>
  <c r="E132" i="28"/>
  <c r="E137" i="27"/>
  <c r="I137" i="27" s="1"/>
  <c r="N136" i="27" s="1"/>
  <c r="O136" i="27" s="1"/>
  <c r="H162" i="28"/>
  <c r="L161" i="28" s="1"/>
  <c r="M161" i="28" s="1"/>
  <c r="E149" i="26"/>
  <c r="E147" i="28"/>
  <c r="E153" i="27"/>
  <c r="I153" i="27" s="1"/>
  <c r="N152" i="27" s="1"/>
  <c r="O152" i="27" s="1"/>
  <c r="E166" i="26"/>
  <c r="H166" i="26" s="1"/>
  <c r="E163" i="28"/>
  <c r="H163" i="28" s="1"/>
  <c r="E170" i="27"/>
  <c r="I170" i="27" s="1"/>
  <c r="E117" i="26"/>
  <c r="E117" i="28"/>
  <c r="E121" i="27"/>
  <c r="I121" i="27" s="1"/>
  <c r="N120" i="27" s="1"/>
  <c r="H165" i="26"/>
  <c r="L164" i="26" s="1"/>
  <c r="M164" i="26" s="1"/>
  <c r="E163" i="26"/>
  <c r="G27" i="7"/>
  <c r="G26" i="7"/>
  <c r="G25" i="7"/>
  <c r="G24" i="7"/>
  <c r="G19" i="7"/>
  <c r="G18" i="7"/>
  <c r="G17" i="7"/>
  <c r="G16" i="7"/>
  <c r="G15" i="7"/>
  <c r="G14" i="7"/>
  <c r="G13" i="7"/>
  <c r="G12" i="7"/>
  <c r="G11" i="7"/>
  <c r="G10" i="7"/>
  <c r="G9" i="7"/>
  <c r="G8" i="7"/>
  <c r="H147" i="28" l="1"/>
  <c r="L146" i="28" s="1"/>
  <c r="M146" i="28" s="1"/>
  <c r="E145" i="28"/>
  <c r="E115" i="26"/>
  <c r="H117" i="26"/>
  <c r="L116" i="26" s="1"/>
  <c r="M116" i="26" s="1"/>
  <c r="H149" i="26"/>
  <c r="L148" i="26" s="1"/>
  <c r="M148" i="26" s="1"/>
  <c r="E147" i="26"/>
  <c r="H132" i="28"/>
  <c r="L131" i="28" s="1"/>
  <c r="M131" i="28" s="1"/>
  <c r="E130" i="28"/>
  <c r="H117" i="28"/>
  <c r="L116" i="28" s="1"/>
  <c r="M116" i="28" s="1"/>
  <c r="E115" i="28"/>
  <c r="E160" i="28"/>
  <c r="E131" i="26"/>
  <c r="H133" i="26"/>
  <c r="L132" i="26" s="1"/>
  <c r="M132" i="26" s="1"/>
  <c r="J12" i="2"/>
  <c r="F25" i="6" s="1"/>
  <c r="G27" i="6"/>
  <c r="G26" i="6"/>
  <c r="G25" i="6"/>
  <c r="G24" i="6"/>
  <c r="G19" i="6"/>
  <c r="G18" i="6"/>
  <c r="G17" i="6"/>
  <c r="G15" i="6"/>
  <c r="G14" i="6"/>
  <c r="G13" i="6"/>
  <c r="G12" i="6"/>
  <c r="G11" i="6"/>
  <c r="G10" i="6"/>
  <c r="G9" i="6"/>
  <c r="G8" i="6"/>
  <c r="F17" i="6" l="1"/>
  <c r="F38" i="6"/>
  <c r="I38" i="6" s="1"/>
  <c r="L38" i="6" s="1"/>
  <c r="N38" i="6" s="1"/>
  <c r="F88" i="6"/>
  <c r="I88" i="6" s="1"/>
  <c r="L88" i="6" s="1"/>
  <c r="N88" i="6" s="1"/>
  <c r="F46" i="6"/>
  <c r="I46" i="6" s="1"/>
  <c r="L46" i="6" s="1"/>
  <c r="N46" i="6" s="1"/>
  <c r="F67" i="6"/>
  <c r="I67" i="6" s="1"/>
  <c r="L67" i="6" s="1"/>
  <c r="N67" i="6" s="1"/>
  <c r="F59" i="6"/>
  <c r="I59" i="6" s="1"/>
  <c r="L59" i="6" s="1"/>
  <c r="N59" i="6" s="1"/>
  <c r="F80" i="6"/>
  <c r="I80" i="6" s="1"/>
  <c r="L80" i="6" s="1"/>
  <c r="N80" i="6" s="1"/>
  <c r="F25" i="7"/>
  <c r="I25" i="7" s="1"/>
  <c r="L25" i="7" s="1"/>
  <c r="N25" i="7" s="1"/>
  <c r="F17" i="7"/>
  <c r="I17" i="7" s="1"/>
  <c r="L17" i="7" s="1"/>
  <c r="N17" i="7" s="1"/>
  <c r="I17" i="6"/>
  <c r="L17" i="6" s="1"/>
  <c r="N17" i="6" s="1"/>
  <c r="I25" i="6"/>
  <c r="L25" i="6" s="1"/>
  <c r="N25" i="6" s="1"/>
  <c r="K11" i="2"/>
  <c r="P5" i="2"/>
  <c r="H5" i="2"/>
  <c r="L8" i="2"/>
  <c r="K8" i="2"/>
  <c r="L7" i="2"/>
  <c r="M9" i="3"/>
  <c r="N9" i="3"/>
  <c r="O9" i="3"/>
  <c r="M7" i="3"/>
  <c r="N7" i="3"/>
  <c r="O10" i="3"/>
  <c r="M8" i="3"/>
  <c r="O8" i="3"/>
  <c r="N8" i="3"/>
  <c r="N5" i="3"/>
  <c r="M5" i="3"/>
  <c r="N7" i="2"/>
  <c r="H10" i="1"/>
  <c r="R10" i="1" s="1"/>
  <c r="Q5" i="2" l="1"/>
  <c r="E74" i="26"/>
  <c r="E51" i="26"/>
  <c r="E97" i="26"/>
  <c r="E28" i="26"/>
  <c r="E28" i="28"/>
  <c r="E105" i="27"/>
  <c r="E82" i="27"/>
  <c r="E59" i="27"/>
  <c r="E36" i="27"/>
  <c r="J11" i="2"/>
  <c r="I5" i="2"/>
  <c r="E41" i="26" l="1"/>
  <c r="H41" i="26" s="1"/>
  <c r="H28" i="26"/>
  <c r="E110" i="26"/>
  <c r="H110" i="26" s="1"/>
  <c r="H97" i="26"/>
  <c r="H51" i="26"/>
  <c r="E64" i="26"/>
  <c r="H64" i="26" s="1"/>
  <c r="E87" i="26"/>
  <c r="H87" i="26" s="1"/>
  <c r="H74" i="26"/>
  <c r="E41" i="27"/>
  <c r="I41" i="27" s="1"/>
  <c r="I36" i="27"/>
  <c r="E110" i="28"/>
  <c r="H110" i="28" s="1"/>
  <c r="H97" i="28"/>
  <c r="E64" i="27"/>
  <c r="I64" i="27" s="1"/>
  <c r="I59" i="27"/>
  <c r="E87" i="28"/>
  <c r="H87" i="28" s="1"/>
  <c r="H74" i="28"/>
  <c r="E64" i="28"/>
  <c r="H64" i="28" s="1"/>
  <c r="H51" i="28"/>
  <c r="E87" i="27"/>
  <c r="I87" i="27" s="1"/>
  <c r="I82" i="27"/>
  <c r="E110" i="27"/>
  <c r="I110" i="27" s="1"/>
  <c r="I105" i="27"/>
  <c r="E41" i="28"/>
  <c r="H41" i="28" s="1"/>
  <c r="H28" i="28"/>
  <c r="O5" i="2"/>
  <c r="K14" i="2" l="1"/>
  <c r="K13" i="2"/>
  <c r="K15" i="2"/>
  <c r="K16" i="2"/>
  <c r="K12" i="2"/>
  <c r="M19" i="3"/>
  <c r="N19" i="3" s="1"/>
  <c r="M21" i="3"/>
  <c r="N21" i="3" s="1"/>
  <c r="M22" i="3"/>
  <c r="N22" i="3" s="1"/>
  <c r="M23" i="3"/>
  <c r="N23" i="3" s="1"/>
  <c r="M24" i="3"/>
  <c r="N24" i="3" s="1"/>
  <c r="M25" i="3"/>
  <c r="N25" i="3" s="1"/>
  <c r="M26" i="3"/>
  <c r="N26" i="3" s="1"/>
  <c r="M27" i="3"/>
  <c r="N27" i="3" s="1"/>
  <c r="M28" i="3"/>
  <c r="N28" i="3" s="1"/>
  <c r="M29" i="3"/>
  <c r="N29" i="3" s="1"/>
  <c r="L28" i="1"/>
  <c r="L29" i="1"/>
  <c r="L30" i="1"/>
  <c r="L27" i="1"/>
  <c r="M20" i="3" l="1"/>
  <c r="N20" i="3" s="1"/>
  <c r="J48" i="5"/>
  <c r="H48" i="5"/>
  <c r="I48" i="5" s="1"/>
  <c r="J47" i="5"/>
  <c r="I47" i="5"/>
  <c r="H47" i="5"/>
  <c r="J46" i="5"/>
  <c r="H46" i="5"/>
  <c r="I46" i="5" s="1"/>
  <c r="J45" i="5"/>
  <c r="H45" i="5"/>
  <c r="I45" i="5" s="1"/>
  <c r="J44" i="5"/>
  <c r="I44" i="5"/>
  <c r="H44" i="5"/>
  <c r="J43" i="5"/>
  <c r="I43" i="5"/>
  <c r="H43" i="5"/>
  <c r="J42" i="5"/>
  <c r="H42" i="5"/>
  <c r="I42" i="5" s="1"/>
  <c r="J41" i="5"/>
  <c r="H41" i="5"/>
  <c r="I41" i="5" s="1"/>
  <c r="J40" i="5"/>
  <c r="I40" i="5"/>
  <c r="H40" i="5"/>
  <c r="J39" i="5"/>
  <c r="I39" i="5"/>
  <c r="H39" i="5"/>
  <c r="J38" i="5"/>
  <c r="H38" i="5"/>
  <c r="I38" i="5" s="1"/>
  <c r="J37" i="5"/>
  <c r="H37" i="5"/>
  <c r="I37" i="5" s="1"/>
  <c r="J36" i="5"/>
  <c r="I36" i="5"/>
  <c r="H36" i="5"/>
  <c r="J35" i="5"/>
  <c r="I35" i="5"/>
  <c r="H35" i="5"/>
  <c r="J34" i="5"/>
  <c r="H34" i="5"/>
  <c r="I34" i="5" s="1"/>
  <c r="J33" i="5"/>
  <c r="H33" i="5"/>
  <c r="I33" i="5" s="1"/>
  <c r="J32" i="5"/>
  <c r="I32" i="5"/>
  <c r="H32" i="5"/>
  <c r="J31" i="5"/>
  <c r="I31" i="5"/>
  <c r="H31" i="5"/>
  <c r="J30" i="5"/>
  <c r="H30" i="5"/>
  <c r="I30" i="5" s="1"/>
  <c r="J29" i="5"/>
  <c r="H29" i="5"/>
  <c r="I29" i="5" s="1"/>
  <c r="J28" i="5"/>
  <c r="I28" i="5"/>
  <c r="H28" i="5"/>
  <c r="J27" i="5"/>
  <c r="I27" i="5"/>
  <c r="H27" i="5"/>
  <c r="J26" i="5"/>
  <c r="H26" i="5"/>
  <c r="I26" i="5" s="1"/>
  <c r="J25" i="5"/>
  <c r="H25" i="5"/>
  <c r="I25" i="5" s="1"/>
  <c r="J24" i="5"/>
  <c r="I24" i="5"/>
  <c r="H24" i="5"/>
  <c r="J23" i="5"/>
  <c r="I23" i="5"/>
  <c r="H23" i="5"/>
  <c r="J22" i="5"/>
  <c r="H22" i="5"/>
  <c r="I22" i="5" s="1"/>
  <c r="J21" i="5"/>
  <c r="H21" i="5"/>
  <c r="I21" i="5" s="1"/>
  <c r="J20" i="5"/>
  <c r="I20" i="5"/>
  <c r="H20" i="5"/>
  <c r="J19" i="5"/>
  <c r="I19" i="5"/>
  <c r="H19" i="5"/>
  <c r="J18" i="5"/>
  <c r="H18" i="5"/>
  <c r="I18" i="5" s="1"/>
  <c r="J17" i="5"/>
  <c r="H17" i="5"/>
  <c r="I17" i="5" s="1"/>
  <c r="J16" i="5"/>
  <c r="I16" i="5"/>
  <c r="H16" i="5"/>
  <c r="J15" i="5"/>
  <c r="I15" i="5"/>
  <c r="H15" i="5"/>
  <c r="J14" i="5"/>
  <c r="H14" i="5"/>
  <c r="I14" i="5" s="1"/>
  <c r="J13" i="5"/>
  <c r="H13" i="5"/>
  <c r="I13" i="5" s="1"/>
  <c r="J12" i="5"/>
  <c r="I12" i="5"/>
  <c r="H12" i="5"/>
  <c r="J11" i="5"/>
  <c r="I11" i="5"/>
  <c r="H11" i="5"/>
  <c r="J10" i="5"/>
  <c r="H10" i="5"/>
  <c r="I10" i="5" s="1"/>
  <c r="J9" i="5"/>
  <c r="H9" i="5"/>
  <c r="I9" i="5" s="1"/>
  <c r="J8" i="5"/>
  <c r="I8" i="5"/>
  <c r="H8" i="5"/>
  <c r="J7" i="5"/>
  <c r="I7" i="5"/>
  <c r="H7" i="5"/>
  <c r="J6" i="5"/>
  <c r="H6" i="5"/>
  <c r="I6" i="5" s="1"/>
  <c r="J5" i="5"/>
  <c r="J49" i="5" s="1"/>
  <c r="H5" i="5"/>
  <c r="I5" i="5" s="1"/>
  <c r="H6" i="1"/>
  <c r="R6" i="1" s="1"/>
  <c r="J6" i="1"/>
  <c r="Q6" i="1" s="1"/>
  <c r="I6" i="1" l="1"/>
  <c r="P6" i="1" s="1"/>
  <c r="I49" i="5"/>
  <c r="H49" i="5"/>
  <c r="P24" i="2" l="1"/>
  <c r="J23" i="2"/>
  <c r="H23" i="2"/>
  <c r="J22" i="2"/>
  <c r="J25" i="2" s="1"/>
  <c r="H22" i="2"/>
  <c r="Q7" i="3"/>
  <c r="Q8" i="3"/>
  <c r="Q9" i="3"/>
  <c r="Q10" i="3"/>
  <c r="Q11" i="3"/>
  <c r="Q12" i="3"/>
  <c r="Q13" i="3"/>
  <c r="Q14" i="3"/>
  <c r="Q15" i="3"/>
  <c r="Q16" i="3"/>
  <c r="H7" i="3"/>
  <c r="H8" i="3"/>
  <c r="H9" i="3"/>
  <c r="H10" i="3"/>
  <c r="H11" i="3"/>
  <c r="H12" i="3"/>
  <c r="H13" i="3"/>
  <c r="H14" i="3"/>
  <c r="H15" i="3"/>
  <c r="H16" i="3"/>
  <c r="P6" i="2"/>
  <c r="P7" i="2"/>
  <c r="P8" i="2"/>
  <c r="P9" i="2"/>
  <c r="P10" i="2"/>
  <c r="H6" i="2"/>
  <c r="H7" i="2"/>
  <c r="H8" i="2"/>
  <c r="H9" i="2"/>
  <c r="H10" i="2"/>
  <c r="J25" i="1"/>
  <c r="Q25" i="1" s="1"/>
  <c r="H25" i="1"/>
  <c r="J23" i="1"/>
  <c r="Q23" i="1" s="1"/>
  <c r="H23" i="1"/>
  <c r="J22" i="1"/>
  <c r="H22" i="1"/>
  <c r="J21" i="1"/>
  <c r="Q21" i="1" s="1"/>
  <c r="H21" i="1"/>
  <c r="J20" i="1"/>
  <c r="Q20" i="1" s="1"/>
  <c r="H20" i="1"/>
  <c r="J18" i="1"/>
  <c r="Q18" i="1" s="1"/>
  <c r="H18" i="1"/>
  <c r="J17" i="1"/>
  <c r="H17" i="1"/>
  <c r="J16" i="1"/>
  <c r="Q16" i="1" s="1"/>
  <c r="H16" i="1"/>
  <c r="J15" i="1"/>
  <c r="Q15" i="1" s="1"/>
  <c r="H15" i="1"/>
  <c r="J13" i="1"/>
  <c r="Q13" i="1" s="1"/>
  <c r="H13" i="1"/>
  <c r="J12" i="1"/>
  <c r="H12" i="1"/>
  <c r="J11" i="1"/>
  <c r="Q11" i="1" s="1"/>
  <c r="H11" i="1"/>
  <c r="J7" i="1"/>
  <c r="J8" i="1"/>
  <c r="Q8" i="1" s="1"/>
  <c r="J10" i="1"/>
  <c r="Q10" i="1" s="1"/>
  <c r="H7" i="1"/>
  <c r="H8" i="1"/>
  <c r="H24" i="1" l="1"/>
  <c r="F83" i="6" s="1"/>
  <c r="E94" i="26" s="1"/>
  <c r="Q22" i="1"/>
  <c r="U23" i="1" s="1"/>
  <c r="J24" i="1"/>
  <c r="H19" i="1"/>
  <c r="F62" i="6" s="1"/>
  <c r="E71" i="26" s="1"/>
  <c r="H14" i="1"/>
  <c r="F41" i="6" s="1"/>
  <c r="E48" i="26" s="1"/>
  <c r="Q17" i="1"/>
  <c r="U20" i="1" s="1"/>
  <c r="W20" i="1" s="1"/>
  <c r="J19" i="1"/>
  <c r="Q12" i="1"/>
  <c r="U15" i="1" s="1"/>
  <c r="W15" i="1" s="1"/>
  <c r="J14" i="1"/>
  <c r="H9" i="1"/>
  <c r="H26" i="1" s="1"/>
  <c r="J9" i="1"/>
  <c r="F16" i="7" s="1"/>
  <c r="I16" i="7" s="1"/>
  <c r="L16" i="7" s="1"/>
  <c r="N16" i="7" s="1"/>
  <c r="F24" i="7"/>
  <c r="I24" i="7" s="1"/>
  <c r="L24" i="7" s="1"/>
  <c r="N24" i="7" s="1"/>
  <c r="F24" i="6"/>
  <c r="I24" i="6" s="1"/>
  <c r="L24" i="6" s="1"/>
  <c r="N24" i="6" s="1"/>
  <c r="F20" i="6"/>
  <c r="H25" i="2"/>
  <c r="H27" i="2"/>
  <c r="P22" i="2"/>
  <c r="J27" i="2"/>
  <c r="F44" i="6"/>
  <c r="F86" i="6"/>
  <c r="F65" i="6"/>
  <c r="F23" i="7"/>
  <c r="I23" i="7" s="1"/>
  <c r="L23" i="7" s="1"/>
  <c r="N23" i="7" s="1"/>
  <c r="Q6" i="2"/>
  <c r="H11" i="2"/>
  <c r="H12" i="2"/>
  <c r="H29" i="2"/>
  <c r="E19" i="27"/>
  <c r="I12" i="3"/>
  <c r="P12" i="3" s="1"/>
  <c r="R12" i="3"/>
  <c r="R15" i="3"/>
  <c r="I15" i="3"/>
  <c r="P15" i="3" s="1"/>
  <c r="I11" i="3"/>
  <c r="P11" i="3" s="1"/>
  <c r="R11" i="3"/>
  <c r="R7" i="3"/>
  <c r="I7" i="3"/>
  <c r="P7" i="3" s="1"/>
  <c r="I8" i="3"/>
  <c r="P8" i="3" s="1"/>
  <c r="R8" i="3"/>
  <c r="I10" i="3"/>
  <c r="P10" i="3" s="1"/>
  <c r="R10" i="3"/>
  <c r="Q5" i="3"/>
  <c r="U5" i="3" s="1"/>
  <c r="W5" i="3" s="1"/>
  <c r="F95" i="6"/>
  <c r="I14" i="3"/>
  <c r="P14" i="3" s="1"/>
  <c r="R14" i="3"/>
  <c r="H19" i="3"/>
  <c r="I5" i="3"/>
  <c r="R5" i="3"/>
  <c r="R13" i="3"/>
  <c r="I13" i="3"/>
  <c r="P13" i="3" s="1"/>
  <c r="I9" i="3"/>
  <c r="P9" i="3" s="1"/>
  <c r="R9" i="3"/>
  <c r="F94" i="6"/>
  <c r="I94" i="6" s="1"/>
  <c r="L94" i="6" s="1"/>
  <c r="N94" i="6" s="1"/>
  <c r="F96" i="6"/>
  <c r="I96" i="6" s="1"/>
  <c r="L96" i="6" s="1"/>
  <c r="N96" i="6" s="1"/>
  <c r="T8" i="2"/>
  <c r="T6" i="2"/>
  <c r="T5" i="2"/>
  <c r="T7" i="2"/>
  <c r="R16" i="3"/>
  <c r="I16" i="3"/>
  <c r="I9" i="2"/>
  <c r="O9" i="2" s="1"/>
  <c r="Q9" i="2"/>
  <c r="I10" i="2"/>
  <c r="O10" i="2" s="1"/>
  <c r="Q10" i="2"/>
  <c r="Q22" i="2"/>
  <c r="I22" i="2"/>
  <c r="I25" i="2" s="1"/>
  <c r="I23" i="2"/>
  <c r="O23" i="2" s="1"/>
  <c r="Q23" i="2"/>
  <c r="I24" i="2"/>
  <c r="O24" i="2" s="1"/>
  <c r="Q24" i="2"/>
  <c r="I8" i="2"/>
  <c r="O8" i="2" s="1"/>
  <c r="Q8" i="2"/>
  <c r="I7" i="2"/>
  <c r="O7" i="2" s="1"/>
  <c r="Q7" i="2"/>
  <c r="P23" i="2"/>
  <c r="T23" i="2" s="1"/>
  <c r="V23" i="2" s="1"/>
  <c r="U21" i="1"/>
  <c r="I10" i="1"/>
  <c r="P10" i="1" s="1"/>
  <c r="R12" i="1"/>
  <c r="I12" i="1"/>
  <c r="I15" i="1"/>
  <c r="P15" i="1" s="1"/>
  <c r="R15" i="1"/>
  <c r="I20" i="1"/>
  <c r="P20" i="1" s="1"/>
  <c r="R20" i="1"/>
  <c r="I25" i="1"/>
  <c r="P25" i="1" s="1"/>
  <c r="R25" i="1"/>
  <c r="R8" i="1"/>
  <c r="I8" i="1"/>
  <c r="P8" i="1" s="1"/>
  <c r="R7" i="1"/>
  <c r="I7" i="1"/>
  <c r="R11" i="1"/>
  <c r="I11" i="1"/>
  <c r="P11" i="1" s="1"/>
  <c r="R13" i="1"/>
  <c r="I13" i="1"/>
  <c r="P13" i="1" s="1"/>
  <c r="R16" i="1"/>
  <c r="I16" i="1"/>
  <c r="P16" i="1" s="1"/>
  <c r="R18" i="1"/>
  <c r="I18" i="1"/>
  <c r="P18" i="1" s="1"/>
  <c r="R21" i="1"/>
  <c r="I21" i="1"/>
  <c r="P21" i="1" s="1"/>
  <c r="I23" i="1"/>
  <c r="P23" i="1" s="1"/>
  <c r="R23" i="1"/>
  <c r="R17" i="1"/>
  <c r="I17" i="1"/>
  <c r="R22" i="1"/>
  <c r="I22" i="1"/>
  <c r="Q7" i="1"/>
  <c r="I6" i="2"/>
  <c r="F16" i="6" l="1"/>
  <c r="I16" i="6" s="1"/>
  <c r="L16" i="6" s="1"/>
  <c r="N16" i="6" s="1"/>
  <c r="E71" i="27"/>
  <c r="U13" i="1"/>
  <c r="W13" i="1" s="1"/>
  <c r="U12" i="1"/>
  <c r="W12" i="1" s="1"/>
  <c r="E48" i="28"/>
  <c r="E48" i="27"/>
  <c r="U11" i="1"/>
  <c r="W11" i="1" s="1"/>
  <c r="W31" i="1" s="1"/>
  <c r="E94" i="28"/>
  <c r="E94" i="27"/>
  <c r="U22" i="1"/>
  <c r="F87" i="6"/>
  <c r="I87" i="6" s="1"/>
  <c r="L87" i="6" s="1"/>
  <c r="N87" i="6" s="1"/>
  <c r="F79" i="6"/>
  <c r="P22" i="1"/>
  <c r="T23" i="1" s="1"/>
  <c r="I24" i="1"/>
  <c r="U25" i="1"/>
  <c r="W25" i="1" s="1"/>
  <c r="E71" i="28"/>
  <c r="U18" i="1"/>
  <c r="W18" i="1" s="1"/>
  <c r="J26" i="1"/>
  <c r="U16" i="1"/>
  <c r="W16" i="1" s="1"/>
  <c r="U17" i="1"/>
  <c r="W17" i="1" s="1"/>
  <c r="P17" i="1"/>
  <c r="T18" i="1" s="1"/>
  <c r="I19" i="1"/>
  <c r="F58" i="6"/>
  <c r="F66" i="6"/>
  <c r="I66" i="6" s="1"/>
  <c r="L66" i="6" s="1"/>
  <c r="N66" i="6" s="1"/>
  <c r="F37" i="6"/>
  <c r="F45" i="6"/>
  <c r="I45" i="6" s="1"/>
  <c r="L45" i="6" s="1"/>
  <c r="N45" i="6" s="1"/>
  <c r="P12" i="1"/>
  <c r="T13" i="1" s="1"/>
  <c r="I14" i="1"/>
  <c r="F20" i="7"/>
  <c r="I20" i="7" s="1"/>
  <c r="L20" i="7" s="1"/>
  <c r="N20" i="7" s="1"/>
  <c r="E25" i="26"/>
  <c r="E25" i="28"/>
  <c r="E25" i="27"/>
  <c r="E24" i="28"/>
  <c r="P7" i="1"/>
  <c r="T10" i="1" s="1"/>
  <c r="I9" i="1"/>
  <c r="U25" i="2"/>
  <c r="T25" i="2"/>
  <c r="O22" i="2"/>
  <c r="S23" i="2" s="1"/>
  <c r="I27" i="2"/>
  <c r="F40" i="6"/>
  <c r="I40" i="6" s="1"/>
  <c r="L40" i="6" s="1"/>
  <c r="N40" i="6" s="1"/>
  <c r="F27" i="7"/>
  <c r="I27" i="7" s="1"/>
  <c r="L27" i="7" s="1"/>
  <c r="N27" i="7" s="1"/>
  <c r="F48" i="6"/>
  <c r="I48" i="6" s="1"/>
  <c r="L48" i="6" s="1"/>
  <c r="N48" i="6" s="1"/>
  <c r="F82" i="6"/>
  <c r="I82" i="6" s="1"/>
  <c r="L82" i="6" s="1"/>
  <c r="N82" i="6" s="1"/>
  <c r="F19" i="7"/>
  <c r="I19" i="7" s="1"/>
  <c r="L19" i="7" s="1"/>
  <c r="N19" i="7" s="1"/>
  <c r="F90" i="6"/>
  <c r="I90" i="6" s="1"/>
  <c r="L90" i="6" s="1"/>
  <c r="N90" i="6" s="1"/>
  <c r="F69" i="6"/>
  <c r="I69" i="6" s="1"/>
  <c r="L69" i="6" s="1"/>
  <c r="N69" i="6" s="1"/>
  <c r="F61" i="6"/>
  <c r="I61" i="6" s="1"/>
  <c r="L61" i="6" s="1"/>
  <c r="N61" i="6" s="1"/>
  <c r="I27" i="6"/>
  <c r="L27" i="6" s="1"/>
  <c r="N27" i="6" s="1"/>
  <c r="F42" i="6"/>
  <c r="F63" i="6"/>
  <c r="F84" i="6"/>
  <c r="F21" i="7"/>
  <c r="I21" i="7" s="1"/>
  <c r="L21" i="7" s="1"/>
  <c r="N21" i="7" s="1"/>
  <c r="F21" i="6"/>
  <c r="O6" i="2"/>
  <c r="S7" i="2" s="1"/>
  <c r="I12" i="2"/>
  <c r="I11" i="2"/>
  <c r="U9" i="3"/>
  <c r="W9" i="3" s="1"/>
  <c r="U7" i="3"/>
  <c r="W7" i="3" s="1"/>
  <c r="U8" i="3"/>
  <c r="W8" i="3" s="1"/>
  <c r="F92" i="6"/>
  <c r="I92" i="6" s="1"/>
  <c r="L92" i="6" s="1"/>
  <c r="N92" i="6" s="1"/>
  <c r="F93" i="6"/>
  <c r="I93" i="6" s="1"/>
  <c r="L93" i="6" s="1"/>
  <c r="N93" i="6" s="1"/>
  <c r="F85" i="6"/>
  <c r="F64" i="6"/>
  <c r="F43" i="6"/>
  <c r="E62" i="28" s="1"/>
  <c r="F22" i="7"/>
  <c r="I22" i="7" s="1"/>
  <c r="L22" i="7" s="1"/>
  <c r="N22" i="7" s="1"/>
  <c r="F22" i="6"/>
  <c r="I19" i="3"/>
  <c r="P5" i="3"/>
  <c r="F39" i="6"/>
  <c r="F89" i="6"/>
  <c r="I89" i="6" s="1"/>
  <c r="L89" i="6" s="1"/>
  <c r="N89" i="6" s="1"/>
  <c r="F68" i="6"/>
  <c r="I68" i="6" s="1"/>
  <c r="L68" i="6" s="1"/>
  <c r="N68" i="6" s="1"/>
  <c r="F47" i="6"/>
  <c r="I47" i="6" s="1"/>
  <c r="L47" i="6" s="1"/>
  <c r="N47" i="6" s="1"/>
  <c r="F81" i="6"/>
  <c r="I81" i="6" s="1"/>
  <c r="L81" i="6" s="1"/>
  <c r="N81" i="6" s="1"/>
  <c r="F60" i="6"/>
  <c r="I60" i="6" s="1"/>
  <c r="L60" i="6" s="1"/>
  <c r="N60" i="6" s="1"/>
  <c r="F18" i="7"/>
  <c r="I18" i="7" s="1"/>
  <c r="L18" i="7" s="1"/>
  <c r="N18" i="7" s="1"/>
  <c r="F26" i="7"/>
  <c r="I26" i="7" s="1"/>
  <c r="L26" i="7" s="1"/>
  <c r="N26" i="7" s="1"/>
  <c r="F26" i="6"/>
  <c r="I26" i="6" s="1"/>
  <c r="L26" i="6" s="1"/>
  <c r="N26" i="6" s="1"/>
  <c r="F18" i="6"/>
  <c r="U7" i="1"/>
  <c r="W7" i="1" s="1"/>
  <c r="U10" i="1"/>
  <c r="U8" i="1"/>
  <c r="W8" i="1" s="1"/>
  <c r="U6" i="1"/>
  <c r="W6" i="1" s="1"/>
  <c r="V17" i="1"/>
  <c r="V16" i="1"/>
  <c r="V18" i="1"/>
  <c r="V20" i="1"/>
  <c r="V12" i="1"/>
  <c r="V13" i="1"/>
  <c r="V11" i="1"/>
  <c r="V15" i="1"/>
  <c r="V8" i="1"/>
  <c r="V6" i="1"/>
  <c r="V7" i="1"/>
  <c r="U7" i="2"/>
  <c r="U5" i="2"/>
  <c r="U8" i="2"/>
  <c r="U6" i="2"/>
  <c r="S6" i="2"/>
  <c r="V8" i="2"/>
  <c r="V7" i="2"/>
  <c r="V6" i="2"/>
  <c r="V5" i="2"/>
  <c r="W23" i="1"/>
  <c r="W22" i="1"/>
  <c r="P16" i="3"/>
  <c r="V7" i="3"/>
  <c r="V5" i="3"/>
  <c r="V8" i="3"/>
  <c r="V9" i="3"/>
  <c r="S24" i="2"/>
  <c r="S25" i="2"/>
  <c r="V25" i="2"/>
  <c r="U24" i="2"/>
  <c r="U22" i="2"/>
  <c r="U23" i="2"/>
  <c r="T22" i="2"/>
  <c r="V22" i="2" s="1"/>
  <c r="T24" i="2"/>
  <c r="V24" i="2" s="1"/>
  <c r="V22" i="1"/>
  <c r="V21" i="1"/>
  <c r="V23" i="1"/>
  <c r="V25" i="1"/>
  <c r="T25" i="1"/>
  <c r="W21" i="1"/>
  <c r="U39" i="1"/>
  <c r="W10" i="1"/>
  <c r="V10" i="1"/>
  <c r="I39" i="6" l="1"/>
  <c r="L39" i="6" s="1"/>
  <c r="N39" i="6" s="1"/>
  <c r="E75" i="28"/>
  <c r="E73" i="28" s="1"/>
  <c r="E52" i="28"/>
  <c r="E98" i="28"/>
  <c r="E96" i="28" s="1"/>
  <c r="L37" i="1"/>
  <c r="E24" i="27"/>
  <c r="E26" i="27" s="1"/>
  <c r="I26" i="27" s="1"/>
  <c r="N26" i="27" s="1"/>
  <c r="O26" i="27" s="1"/>
  <c r="E24" i="26"/>
  <c r="E194" i="28"/>
  <c r="U31" i="1"/>
  <c r="T12" i="1"/>
  <c r="T11" i="1"/>
  <c r="T22" i="1"/>
  <c r="T21" i="1"/>
  <c r="F71" i="6"/>
  <c r="F75" i="6"/>
  <c r="I75" i="6" s="1"/>
  <c r="L75" i="6" s="1"/>
  <c r="N75" i="6" s="1"/>
  <c r="E93" i="27"/>
  <c r="E93" i="26"/>
  <c r="E93" i="28"/>
  <c r="I79" i="6"/>
  <c r="L79" i="6" s="1"/>
  <c r="N79" i="6" s="1"/>
  <c r="U35" i="1"/>
  <c r="W35" i="1"/>
  <c r="T16" i="1"/>
  <c r="T20" i="1"/>
  <c r="T17" i="1"/>
  <c r="E70" i="28"/>
  <c r="I58" i="6"/>
  <c r="L58" i="6" s="1"/>
  <c r="N58" i="6" s="1"/>
  <c r="E70" i="27"/>
  <c r="E70" i="26"/>
  <c r="F54" i="6"/>
  <c r="I54" i="6" s="1"/>
  <c r="L54" i="6" s="1"/>
  <c r="N54" i="6" s="1"/>
  <c r="F50" i="6"/>
  <c r="F33" i="6"/>
  <c r="I33" i="6" s="1"/>
  <c r="L33" i="6" s="1"/>
  <c r="N33" i="6" s="1"/>
  <c r="F29" i="6"/>
  <c r="T15" i="1"/>
  <c r="E47" i="28"/>
  <c r="E47" i="26"/>
  <c r="I37" i="6"/>
  <c r="L37" i="6" s="1"/>
  <c r="N37" i="6" s="1"/>
  <c r="E47" i="27"/>
  <c r="T6" i="1"/>
  <c r="T7" i="1"/>
  <c r="E26" i="28"/>
  <c r="H24" i="28"/>
  <c r="L24" i="28" s="1"/>
  <c r="M24" i="28" s="1"/>
  <c r="T8" i="1"/>
  <c r="E26" i="26"/>
  <c r="H26" i="26" s="1"/>
  <c r="L26" i="26" s="1"/>
  <c r="M26" i="26" s="1"/>
  <c r="H24" i="26"/>
  <c r="L24" i="26" s="1"/>
  <c r="M24" i="26" s="1"/>
  <c r="F12" i="7"/>
  <c r="I12" i="7" s="1"/>
  <c r="L12" i="7" s="1"/>
  <c r="N12" i="7" s="1"/>
  <c r="F8" i="7"/>
  <c r="I8" i="7" s="1"/>
  <c r="L8" i="7" s="1"/>
  <c r="N8" i="7" s="1"/>
  <c r="I26" i="1"/>
  <c r="F12" i="6"/>
  <c r="I12" i="6" s="1"/>
  <c r="L12" i="6" s="1"/>
  <c r="N12" i="6" s="1"/>
  <c r="F8" i="6"/>
  <c r="S22" i="2"/>
  <c r="S8" i="2"/>
  <c r="S5" i="2"/>
  <c r="I19" i="6"/>
  <c r="L19" i="6" s="1"/>
  <c r="N19" i="6" s="1"/>
  <c r="E76" i="26"/>
  <c r="E38" i="27"/>
  <c r="E30" i="26"/>
  <c r="E107" i="27"/>
  <c r="E99" i="26"/>
  <c r="E84" i="27"/>
  <c r="E61" i="27"/>
  <c r="E53" i="26"/>
  <c r="E30" i="28"/>
  <c r="F74" i="6"/>
  <c r="I74" i="6" s="1"/>
  <c r="L74" i="6" s="1"/>
  <c r="N74" i="6" s="1"/>
  <c r="F53" i="6"/>
  <c r="I53" i="6" s="1"/>
  <c r="L53" i="6" s="1"/>
  <c r="N53" i="6" s="1"/>
  <c r="F32" i="6"/>
  <c r="I32" i="6" s="1"/>
  <c r="L32" i="6" s="1"/>
  <c r="N32" i="6" s="1"/>
  <c r="F36" i="6"/>
  <c r="I36" i="6" s="1"/>
  <c r="L36" i="6" s="1"/>
  <c r="N36" i="6" s="1"/>
  <c r="F78" i="6"/>
  <c r="I78" i="6" s="1"/>
  <c r="L78" i="6" s="1"/>
  <c r="N78" i="6" s="1"/>
  <c r="F57" i="6"/>
  <c r="I57" i="6" s="1"/>
  <c r="L57" i="6" s="1"/>
  <c r="N57" i="6" s="1"/>
  <c r="F15" i="7"/>
  <c r="I15" i="7" s="1"/>
  <c r="L15" i="7" s="1"/>
  <c r="N15" i="7" s="1"/>
  <c r="F11" i="7"/>
  <c r="I11" i="7" s="1"/>
  <c r="L11" i="7" s="1"/>
  <c r="N11" i="7" s="1"/>
  <c r="I15" i="6"/>
  <c r="L15" i="6" s="1"/>
  <c r="N15" i="6" s="1"/>
  <c r="F51" i="6"/>
  <c r="I51" i="6" s="1"/>
  <c r="L51" i="6" s="1"/>
  <c r="N51" i="6" s="1"/>
  <c r="F72" i="6"/>
  <c r="I72" i="6" s="1"/>
  <c r="L72" i="6" s="1"/>
  <c r="N72" i="6" s="1"/>
  <c r="F34" i="6"/>
  <c r="I34" i="6" s="1"/>
  <c r="L34" i="6" s="1"/>
  <c r="N34" i="6" s="1"/>
  <c r="F76" i="6"/>
  <c r="I76" i="6" s="1"/>
  <c r="L76" i="6" s="1"/>
  <c r="N76" i="6" s="1"/>
  <c r="F55" i="6"/>
  <c r="I55" i="6" s="1"/>
  <c r="L55" i="6" s="1"/>
  <c r="N55" i="6" s="1"/>
  <c r="F30" i="6"/>
  <c r="I30" i="6" s="1"/>
  <c r="L30" i="6" s="1"/>
  <c r="N30" i="6" s="1"/>
  <c r="F9" i="7"/>
  <c r="I9" i="7" s="1"/>
  <c r="L9" i="7" s="1"/>
  <c r="N9" i="7" s="1"/>
  <c r="F13" i="7"/>
  <c r="I13" i="7" s="1"/>
  <c r="L13" i="7" s="1"/>
  <c r="N13" i="7" s="1"/>
  <c r="F13" i="6"/>
  <c r="I13" i="6" s="1"/>
  <c r="L13" i="6" s="1"/>
  <c r="N13" i="6" s="1"/>
  <c r="F9" i="6"/>
  <c r="E85" i="26"/>
  <c r="E108" i="26"/>
  <c r="E62" i="26"/>
  <c r="E39" i="26"/>
  <c r="E75" i="26"/>
  <c r="E52" i="26"/>
  <c r="E29" i="26"/>
  <c r="E98" i="26"/>
  <c r="I18" i="6"/>
  <c r="L18" i="6" s="1"/>
  <c r="N18" i="6" s="1"/>
  <c r="E29" i="28"/>
  <c r="E106" i="27"/>
  <c r="E83" i="27"/>
  <c r="E60" i="27"/>
  <c r="E37" i="27"/>
  <c r="E85" i="28"/>
  <c r="E108" i="28"/>
  <c r="E39" i="28"/>
  <c r="E85" i="27"/>
  <c r="E39" i="27"/>
  <c r="E108" i="27"/>
  <c r="E62" i="27"/>
  <c r="L36" i="1"/>
  <c r="L44" i="1"/>
  <c r="L34" i="1"/>
  <c r="F31" i="6"/>
  <c r="I31" i="6" s="1"/>
  <c r="L31" i="6" s="1"/>
  <c r="N31" i="6" s="1"/>
  <c r="F73" i="6"/>
  <c r="I73" i="6" s="1"/>
  <c r="L73" i="6" s="1"/>
  <c r="N73" i="6" s="1"/>
  <c r="F52" i="6"/>
  <c r="I52" i="6" s="1"/>
  <c r="L52" i="6" s="1"/>
  <c r="N52" i="6" s="1"/>
  <c r="F77" i="6"/>
  <c r="I77" i="6" s="1"/>
  <c r="L77" i="6" s="1"/>
  <c r="N77" i="6" s="1"/>
  <c r="F56" i="6"/>
  <c r="I56" i="6" s="1"/>
  <c r="L56" i="6" s="1"/>
  <c r="N56" i="6" s="1"/>
  <c r="F35" i="6"/>
  <c r="F14" i="7"/>
  <c r="I14" i="7" s="1"/>
  <c r="L14" i="7" s="1"/>
  <c r="N14" i="7" s="1"/>
  <c r="F10" i="7"/>
  <c r="I10" i="7" s="1"/>
  <c r="L10" i="7" s="1"/>
  <c r="N10" i="7" s="1"/>
  <c r="F10" i="6"/>
  <c r="F14" i="6"/>
  <c r="I14" i="6" s="1"/>
  <c r="L14" i="6" s="1"/>
  <c r="N14" i="6" s="1"/>
  <c r="L42" i="1"/>
  <c r="L35" i="1"/>
  <c r="L43" i="1"/>
  <c r="L45" i="1"/>
  <c r="T27" i="1"/>
  <c r="U27" i="1"/>
  <c r="M44" i="1"/>
  <c r="V31" i="1"/>
  <c r="V35" i="1"/>
  <c r="M42" i="1"/>
  <c r="M34" i="1"/>
  <c r="M36" i="1"/>
  <c r="M43" i="1"/>
  <c r="M35" i="1"/>
  <c r="V27" i="1"/>
  <c r="M45" i="1"/>
  <c r="M37" i="1"/>
  <c r="N42" i="1"/>
  <c r="N34" i="1"/>
  <c r="N35" i="1"/>
  <c r="N43" i="1"/>
  <c r="N45" i="1"/>
  <c r="N37" i="1"/>
  <c r="N44" i="1"/>
  <c r="N36" i="1"/>
  <c r="W39" i="1"/>
  <c r="T39" i="1"/>
  <c r="T7" i="3"/>
  <c r="T5" i="3"/>
  <c r="J42" i="1" s="1"/>
  <c r="T8" i="3"/>
  <c r="T9" i="3"/>
  <c r="V39" i="1"/>
  <c r="W27" i="1"/>
  <c r="E198" i="28" l="1"/>
  <c r="I35" i="6"/>
  <c r="L35" i="6" s="1"/>
  <c r="N35" i="6" s="1"/>
  <c r="E79" i="28"/>
  <c r="E77" i="28" s="1"/>
  <c r="E56" i="28"/>
  <c r="E102" i="28"/>
  <c r="E100" i="28" s="1"/>
  <c r="E208" i="28"/>
  <c r="I24" i="27"/>
  <c r="N24" i="27" s="1"/>
  <c r="O24" i="27" s="1"/>
  <c r="T31" i="1"/>
  <c r="E95" i="28"/>
  <c r="H95" i="28" s="1"/>
  <c r="L95" i="28" s="1"/>
  <c r="M95" i="28" s="1"/>
  <c r="H93" i="28"/>
  <c r="L93" i="28" s="1"/>
  <c r="M93" i="28" s="1"/>
  <c r="E95" i="26"/>
  <c r="H95" i="26" s="1"/>
  <c r="L95" i="26" s="1"/>
  <c r="M95" i="26" s="1"/>
  <c r="H93" i="26"/>
  <c r="L93" i="26" s="1"/>
  <c r="M93" i="26" s="1"/>
  <c r="E95" i="27"/>
  <c r="I95" i="27" s="1"/>
  <c r="N95" i="27" s="1"/>
  <c r="O95" i="27" s="1"/>
  <c r="I93" i="27"/>
  <c r="N93" i="27" s="1"/>
  <c r="O93" i="27" s="1"/>
  <c r="I71" i="6"/>
  <c r="L71" i="6" s="1"/>
  <c r="N71" i="6" s="1"/>
  <c r="E91" i="26"/>
  <c r="E91" i="27"/>
  <c r="E91" i="28"/>
  <c r="T35" i="1"/>
  <c r="H70" i="28"/>
  <c r="L70" i="28" s="1"/>
  <c r="M70" i="28" s="1"/>
  <c r="E72" i="28"/>
  <c r="H72" i="28" s="1"/>
  <c r="L72" i="28" s="1"/>
  <c r="M72" i="28" s="1"/>
  <c r="E72" i="26"/>
  <c r="H72" i="26" s="1"/>
  <c r="L72" i="26" s="1"/>
  <c r="M72" i="26" s="1"/>
  <c r="H70" i="26"/>
  <c r="L70" i="26" s="1"/>
  <c r="M70" i="26" s="1"/>
  <c r="E72" i="27"/>
  <c r="I72" i="27" s="1"/>
  <c r="N72" i="27" s="1"/>
  <c r="O72" i="27" s="1"/>
  <c r="I70" i="27"/>
  <c r="N70" i="27" s="1"/>
  <c r="O70" i="27" s="1"/>
  <c r="E193" i="28"/>
  <c r="E68" i="26"/>
  <c r="I50" i="6"/>
  <c r="L50" i="6" s="1"/>
  <c r="N50" i="6" s="1"/>
  <c r="E68" i="28"/>
  <c r="E68" i="27"/>
  <c r="E45" i="27"/>
  <c r="E45" i="28"/>
  <c r="I29" i="6"/>
  <c r="L29" i="6" s="1"/>
  <c r="N29" i="6" s="1"/>
  <c r="E45" i="26"/>
  <c r="E49" i="28"/>
  <c r="H49" i="28" s="1"/>
  <c r="L49" i="28" s="1"/>
  <c r="M49" i="28" s="1"/>
  <c r="H47" i="28"/>
  <c r="L47" i="28" s="1"/>
  <c r="M47" i="28" s="1"/>
  <c r="E49" i="27"/>
  <c r="I49" i="27" s="1"/>
  <c r="N49" i="27" s="1"/>
  <c r="O49" i="27" s="1"/>
  <c r="I47" i="27"/>
  <c r="N47" i="27" s="1"/>
  <c r="O47" i="27" s="1"/>
  <c r="J37" i="1"/>
  <c r="E49" i="26"/>
  <c r="H49" i="26" s="1"/>
  <c r="L49" i="26" s="1"/>
  <c r="M49" i="26" s="1"/>
  <c r="H47" i="26"/>
  <c r="L47" i="26" s="1"/>
  <c r="M47" i="26" s="1"/>
  <c r="J43" i="1"/>
  <c r="J36" i="1"/>
  <c r="H26" i="28"/>
  <c r="L26" i="28" s="1"/>
  <c r="M26" i="28" s="1"/>
  <c r="E22" i="26"/>
  <c r="E22" i="28"/>
  <c r="E22" i="27"/>
  <c r="I8" i="6"/>
  <c r="L8" i="6" s="1"/>
  <c r="N8" i="6" s="1"/>
  <c r="E27" i="28"/>
  <c r="E50" i="28"/>
  <c r="E66" i="26"/>
  <c r="H66" i="26" s="1"/>
  <c r="H53" i="26"/>
  <c r="E112" i="27"/>
  <c r="I112" i="27" s="1"/>
  <c r="I107" i="27"/>
  <c r="I38" i="27"/>
  <c r="E43" i="27"/>
  <c r="I43" i="27" s="1"/>
  <c r="E66" i="27"/>
  <c r="I66" i="27" s="1"/>
  <c r="I61" i="27"/>
  <c r="E112" i="28"/>
  <c r="H112" i="28" s="1"/>
  <c r="H99" i="28"/>
  <c r="E66" i="28"/>
  <c r="H66" i="28" s="1"/>
  <c r="H53" i="28"/>
  <c r="E103" i="26"/>
  <c r="E34" i="28"/>
  <c r="E80" i="26"/>
  <c r="E53" i="27"/>
  <c r="E76" i="27"/>
  <c r="I11" i="6"/>
  <c r="L11" i="6" s="1"/>
  <c r="N11" i="6" s="1"/>
  <c r="E57" i="26"/>
  <c r="E30" i="27"/>
  <c r="E34" i="26"/>
  <c r="E99" i="27"/>
  <c r="E89" i="27"/>
  <c r="I89" i="27" s="1"/>
  <c r="I84" i="27"/>
  <c r="E43" i="26"/>
  <c r="H43" i="26" s="1"/>
  <c r="H30" i="26"/>
  <c r="E89" i="26"/>
  <c r="H89" i="26" s="1"/>
  <c r="H76" i="26"/>
  <c r="E43" i="28"/>
  <c r="H43" i="28" s="1"/>
  <c r="H30" i="28"/>
  <c r="E112" i="26"/>
  <c r="H112" i="26" s="1"/>
  <c r="H99" i="26"/>
  <c r="E89" i="28"/>
  <c r="H89" i="28" s="1"/>
  <c r="H76" i="28"/>
  <c r="E102" i="26"/>
  <c r="E79" i="26"/>
  <c r="E56" i="26"/>
  <c r="E33" i="26"/>
  <c r="L39" i="1"/>
  <c r="E101" i="26"/>
  <c r="E32" i="26"/>
  <c r="E78" i="26"/>
  <c r="E55" i="26"/>
  <c r="E32" i="28"/>
  <c r="E74" i="27"/>
  <c r="E51" i="27"/>
  <c r="E97" i="27"/>
  <c r="E28" i="27"/>
  <c r="I9" i="6"/>
  <c r="L9" i="6" s="1"/>
  <c r="N9" i="6" s="1"/>
  <c r="E111" i="26"/>
  <c r="E96" i="26"/>
  <c r="H98" i="26"/>
  <c r="E42" i="26"/>
  <c r="H29" i="26"/>
  <c r="E27" i="26"/>
  <c r="E65" i="26"/>
  <c r="H52" i="26"/>
  <c r="E50" i="26"/>
  <c r="E88" i="26"/>
  <c r="H75" i="26"/>
  <c r="E73" i="26"/>
  <c r="E65" i="27"/>
  <c r="I65" i="27" s="1"/>
  <c r="I60" i="27"/>
  <c r="E42" i="28"/>
  <c r="H29" i="28"/>
  <c r="L28" i="28" s="1"/>
  <c r="M28" i="28" s="1"/>
  <c r="E65" i="28"/>
  <c r="H52" i="28"/>
  <c r="E88" i="27"/>
  <c r="I88" i="27" s="1"/>
  <c r="N87" i="27" s="1"/>
  <c r="O87" i="27" s="1"/>
  <c r="I83" i="27"/>
  <c r="N82" i="27" s="1"/>
  <c r="O82" i="27" s="1"/>
  <c r="E88" i="28"/>
  <c r="H75" i="28"/>
  <c r="L74" i="28" s="1"/>
  <c r="M74" i="28" s="1"/>
  <c r="E42" i="27"/>
  <c r="I42" i="27" s="1"/>
  <c r="N41" i="27" s="1"/>
  <c r="O41" i="27" s="1"/>
  <c r="I37" i="27"/>
  <c r="N36" i="27" s="1"/>
  <c r="O36" i="27" s="1"/>
  <c r="E111" i="28"/>
  <c r="H98" i="28"/>
  <c r="E111" i="27"/>
  <c r="I111" i="27" s="1"/>
  <c r="I106" i="27"/>
  <c r="I10" i="6"/>
  <c r="L10" i="6" s="1"/>
  <c r="N10" i="6" s="1"/>
  <c r="E33" i="28"/>
  <c r="E75" i="27"/>
  <c r="E29" i="27"/>
  <c r="E98" i="27"/>
  <c r="E52" i="27"/>
  <c r="L47" i="1"/>
  <c r="M47" i="1"/>
  <c r="M39" i="1"/>
  <c r="J35" i="1"/>
  <c r="J45" i="1"/>
  <c r="J34" i="1"/>
  <c r="J44" i="1"/>
  <c r="N47" i="1"/>
  <c r="N39" i="1"/>
  <c r="E196" i="28" l="1"/>
  <c r="E211" i="28"/>
  <c r="E202" i="28"/>
  <c r="H91" i="28"/>
  <c r="L91" i="28" s="1"/>
  <c r="M91" i="28" s="1"/>
  <c r="E92" i="28"/>
  <c r="H92" i="28" s="1"/>
  <c r="L92" i="28" s="1"/>
  <c r="M92" i="28" s="1"/>
  <c r="I91" i="27"/>
  <c r="N91" i="27" s="1"/>
  <c r="O91" i="27" s="1"/>
  <c r="E92" i="27"/>
  <c r="I92" i="27" s="1"/>
  <c r="N92" i="27" s="1"/>
  <c r="O92" i="27" s="1"/>
  <c r="H91" i="26"/>
  <c r="L91" i="26" s="1"/>
  <c r="M91" i="26" s="1"/>
  <c r="E92" i="26"/>
  <c r="H92" i="26" s="1"/>
  <c r="L92" i="26" s="1"/>
  <c r="M92" i="26" s="1"/>
  <c r="I68" i="27"/>
  <c r="N68" i="27" s="1"/>
  <c r="O68" i="27" s="1"/>
  <c r="E69" i="27"/>
  <c r="I69" i="27" s="1"/>
  <c r="N69" i="27" s="1"/>
  <c r="O69" i="27" s="1"/>
  <c r="E69" i="28"/>
  <c r="H69" i="28" s="1"/>
  <c r="L69" i="28" s="1"/>
  <c r="M69" i="28" s="1"/>
  <c r="H68" i="28"/>
  <c r="L68" i="28" s="1"/>
  <c r="M68" i="28" s="1"/>
  <c r="E69" i="26"/>
  <c r="H69" i="26" s="1"/>
  <c r="L69" i="26" s="1"/>
  <c r="M69" i="26" s="1"/>
  <c r="H68" i="26"/>
  <c r="L68" i="26" s="1"/>
  <c r="M68" i="26" s="1"/>
  <c r="E195" i="28"/>
  <c r="E46" i="28"/>
  <c r="H46" i="28" s="1"/>
  <c r="L46" i="28" s="1"/>
  <c r="M46" i="28" s="1"/>
  <c r="H45" i="28"/>
  <c r="L45" i="28" s="1"/>
  <c r="M45" i="28" s="1"/>
  <c r="E46" i="26"/>
  <c r="H46" i="26" s="1"/>
  <c r="L46" i="26" s="1"/>
  <c r="M46" i="26" s="1"/>
  <c r="H45" i="26"/>
  <c r="L45" i="26" s="1"/>
  <c r="M45" i="26" s="1"/>
  <c r="E46" i="27"/>
  <c r="I46" i="27" s="1"/>
  <c r="N46" i="27" s="1"/>
  <c r="O46" i="27" s="1"/>
  <c r="I45" i="27"/>
  <c r="N45" i="27" s="1"/>
  <c r="O45" i="27" s="1"/>
  <c r="H22" i="26"/>
  <c r="L22" i="26" s="1"/>
  <c r="M22" i="26" s="1"/>
  <c r="E23" i="26"/>
  <c r="H23" i="26" s="1"/>
  <c r="L23" i="26" s="1"/>
  <c r="M23" i="26" s="1"/>
  <c r="E23" i="27"/>
  <c r="I23" i="27" s="1"/>
  <c r="N23" i="27" s="1"/>
  <c r="O23" i="27" s="1"/>
  <c r="I22" i="27"/>
  <c r="N22" i="27" s="1"/>
  <c r="O22" i="27" s="1"/>
  <c r="E23" i="28"/>
  <c r="E191" i="28"/>
  <c r="H22" i="28"/>
  <c r="L22" i="28" s="1"/>
  <c r="M22" i="28" s="1"/>
  <c r="N105" i="27"/>
  <c r="O105" i="27" s="1"/>
  <c r="L51" i="28"/>
  <c r="M51" i="28" s="1"/>
  <c r="N59" i="27"/>
  <c r="O59" i="27" s="1"/>
  <c r="E54" i="28"/>
  <c r="E31" i="28"/>
  <c r="N110" i="27"/>
  <c r="O110" i="27" s="1"/>
  <c r="L74" i="26"/>
  <c r="M74" i="26" s="1"/>
  <c r="N64" i="27"/>
  <c r="O64" i="27" s="1"/>
  <c r="L97" i="28"/>
  <c r="M97" i="28" s="1"/>
  <c r="L51" i="26"/>
  <c r="M51" i="26" s="1"/>
  <c r="L28" i="26"/>
  <c r="M28" i="26" s="1"/>
  <c r="E61" i="28"/>
  <c r="H61" i="28" s="1"/>
  <c r="H57" i="28"/>
  <c r="E61" i="26"/>
  <c r="H61" i="26" s="1"/>
  <c r="H57" i="26"/>
  <c r="E84" i="26"/>
  <c r="H84" i="26" s="1"/>
  <c r="H80" i="26"/>
  <c r="E38" i="26"/>
  <c r="H38" i="26" s="1"/>
  <c r="H34" i="26"/>
  <c r="E38" i="28"/>
  <c r="H38" i="28" s="1"/>
  <c r="H34" i="28"/>
  <c r="L97" i="26"/>
  <c r="M97" i="26" s="1"/>
  <c r="E34" i="27"/>
  <c r="I34" i="27" s="1"/>
  <c r="I30" i="27"/>
  <c r="E80" i="27"/>
  <c r="I80" i="27" s="1"/>
  <c r="I76" i="27"/>
  <c r="H80" i="28"/>
  <c r="E84" i="28"/>
  <c r="H84" i="28" s="1"/>
  <c r="E103" i="27"/>
  <c r="I103" i="27" s="1"/>
  <c r="I99" i="27"/>
  <c r="H103" i="28"/>
  <c r="E107" i="28"/>
  <c r="H107" i="28" s="1"/>
  <c r="I53" i="27"/>
  <c r="E57" i="27"/>
  <c r="I57" i="27" s="1"/>
  <c r="E107" i="26"/>
  <c r="H107" i="26" s="1"/>
  <c r="H103" i="26"/>
  <c r="H101" i="28"/>
  <c r="E105" i="28"/>
  <c r="H105" i="28" s="1"/>
  <c r="E78" i="27"/>
  <c r="I78" i="27" s="1"/>
  <c r="I74" i="27"/>
  <c r="H78" i="26"/>
  <c r="E82" i="26"/>
  <c r="E77" i="26"/>
  <c r="E37" i="26"/>
  <c r="H37" i="26" s="1"/>
  <c r="H33" i="26"/>
  <c r="E82" i="28"/>
  <c r="H82" i="28" s="1"/>
  <c r="H78" i="28"/>
  <c r="E36" i="28"/>
  <c r="H36" i="28" s="1"/>
  <c r="H32" i="28"/>
  <c r="E36" i="26"/>
  <c r="H32" i="26"/>
  <c r="E31" i="26"/>
  <c r="E54" i="26"/>
  <c r="E60" i="26"/>
  <c r="H56" i="26"/>
  <c r="L55" i="26" s="1"/>
  <c r="M55" i="26" s="1"/>
  <c r="E101" i="27"/>
  <c r="I101" i="27" s="1"/>
  <c r="I97" i="27"/>
  <c r="E59" i="28"/>
  <c r="H59" i="28" s="1"/>
  <c r="H55" i="28"/>
  <c r="E105" i="26"/>
  <c r="H101" i="26"/>
  <c r="E100" i="26"/>
  <c r="E83" i="26"/>
  <c r="H83" i="26" s="1"/>
  <c r="H79" i="26"/>
  <c r="E32" i="27"/>
  <c r="I32" i="27" s="1"/>
  <c r="I28" i="27"/>
  <c r="E55" i="27"/>
  <c r="I55" i="27" s="1"/>
  <c r="I51" i="27"/>
  <c r="E59" i="26"/>
  <c r="H59" i="26" s="1"/>
  <c r="H55" i="26"/>
  <c r="E106" i="26"/>
  <c r="H106" i="26" s="1"/>
  <c r="H102" i="26"/>
  <c r="H65" i="26"/>
  <c r="L64" i="26" s="1"/>
  <c r="M64" i="26" s="1"/>
  <c r="E63" i="26"/>
  <c r="H88" i="26"/>
  <c r="L87" i="26" s="1"/>
  <c r="M87" i="26" s="1"/>
  <c r="E86" i="26"/>
  <c r="H42" i="26"/>
  <c r="L41" i="26" s="1"/>
  <c r="M41" i="26" s="1"/>
  <c r="E40" i="26"/>
  <c r="E109" i="26"/>
  <c r="H111" i="26"/>
  <c r="L110" i="26" s="1"/>
  <c r="M110" i="26" s="1"/>
  <c r="H88" i="28"/>
  <c r="L87" i="28" s="1"/>
  <c r="M87" i="28" s="1"/>
  <c r="E86" i="28"/>
  <c r="H42" i="28"/>
  <c r="L41" i="28" s="1"/>
  <c r="M41" i="28" s="1"/>
  <c r="E40" i="28"/>
  <c r="H111" i="28"/>
  <c r="L110" i="28" s="1"/>
  <c r="M110" i="28" s="1"/>
  <c r="E109" i="28"/>
  <c r="H65" i="28"/>
  <c r="L64" i="28" s="1"/>
  <c r="M64" i="28" s="1"/>
  <c r="E63" i="28"/>
  <c r="E60" i="28"/>
  <c r="H56" i="28"/>
  <c r="E37" i="28"/>
  <c r="H33" i="28"/>
  <c r="E102" i="27"/>
  <c r="I102" i="27" s="1"/>
  <c r="N101" i="27" s="1"/>
  <c r="O101" i="27" s="1"/>
  <c r="I98" i="27"/>
  <c r="E79" i="27"/>
  <c r="I79" i="27" s="1"/>
  <c r="N78" i="27" s="1"/>
  <c r="O78" i="27" s="1"/>
  <c r="I75" i="27"/>
  <c r="N74" i="27" s="1"/>
  <c r="O74" i="27" s="1"/>
  <c r="E33" i="27"/>
  <c r="I33" i="27" s="1"/>
  <c r="I29" i="27"/>
  <c r="N28" i="27" s="1"/>
  <c r="O28" i="27" s="1"/>
  <c r="E106" i="28"/>
  <c r="H102" i="28"/>
  <c r="E56" i="27"/>
  <c r="I56" i="27" s="1"/>
  <c r="I52" i="27"/>
  <c r="E83" i="28"/>
  <c r="H79" i="28"/>
  <c r="J47" i="1"/>
  <c r="J39" i="1"/>
  <c r="E209" i="28" l="1"/>
  <c r="E200" i="28"/>
  <c r="E206" i="28"/>
  <c r="E192" i="28"/>
  <c r="H23" i="28"/>
  <c r="L23" i="28" s="1"/>
  <c r="M23" i="28" s="1"/>
  <c r="N51" i="27"/>
  <c r="O51" i="27" s="1"/>
  <c r="N32" i="27"/>
  <c r="O32" i="27" s="1"/>
  <c r="L101" i="26"/>
  <c r="M101" i="26" s="1"/>
  <c r="N55" i="27"/>
  <c r="O55" i="27" s="1"/>
  <c r="L78" i="28"/>
  <c r="M78" i="28" s="1"/>
  <c r="L101" i="28"/>
  <c r="M101" i="28" s="1"/>
  <c r="L32" i="28"/>
  <c r="M32" i="28" s="1"/>
  <c r="L78" i="26"/>
  <c r="M78" i="26" s="1"/>
  <c r="E104" i="26"/>
  <c r="H105" i="26"/>
  <c r="L105" i="26" s="1"/>
  <c r="M105" i="26" s="1"/>
  <c r="N97" i="27"/>
  <c r="O97" i="27" s="1"/>
  <c r="L55" i="28"/>
  <c r="M55" i="28" s="1"/>
  <c r="E58" i="26"/>
  <c r="H60" i="26"/>
  <c r="L59" i="26" s="1"/>
  <c r="M59" i="26" s="1"/>
  <c r="H36" i="26"/>
  <c r="L36" i="26" s="1"/>
  <c r="M36" i="26" s="1"/>
  <c r="E35" i="26"/>
  <c r="E81" i="26"/>
  <c r="H82" i="26"/>
  <c r="L82" i="26" s="1"/>
  <c r="M82" i="26" s="1"/>
  <c r="L32" i="26"/>
  <c r="M32" i="26" s="1"/>
  <c r="H83" i="28"/>
  <c r="L82" i="28" s="1"/>
  <c r="M82" i="28" s="1"/>
  <c r="E81" i="28"/>
  <c r="H60" i="28"/>
  <c r="L59" i="28" s="1"/>
  <c r="M59" i="28" s="1"/>
  <c r="E58" i="28"/>
  <c r="H106" i="28"/>
  <c r="L105" i="28" s="1"/>
  <c r="M105" i="28" s="1"/>
  <c r="E104" i="28"/>
  <c r="H37" i="28"/>
  <c r="L36" i="28" s="1"/>
  <c r="M36" i="28" s="1"/>
  <c r="E35" i="28"/>
  <c r="E204" i="28" l="1"/>
</calcChain>
</file>

<file path=xl/sharedStrings.xml><?xml version="1.0" encoding="utf-8"?>
<sst xmlns="http://schemas.openxmlformats.org/spreadsheetml/2006/main" count="2760" uniqueCount="441">
  <si>
    <t xml:space="preserve">Tầng </t>
  </si>
  <si>
    <t>Kích thước</t>
  </si>
  <si>
    <t>Số lượng</t>
  </si>
  <si>
    <t>Khối  lượng BT</t>
  </si>
  <si>
    <t>Khối lượng CT</t>
  </si>
  <si>
    <t>VK</t>
  </si>
  <si>
    <t>(tấn)</t>
  </si>
  <si>
    <t xml:space="preserve">Biên </t>
  </si>
  <si>
    <t>Diện tích VK</t>
  </si>
  <si>
    <t>Giữa trục 3-4</t>
  </si>
  <si>
    <t>Giữa trục 2-5</t>
  </si>
  <si>
    <t>Cầu thang</t>
  </si>
  <si>
    <r>
      <t>(m</t>
    </r>
    <r>
      <rPr>
        <b/>
        <vertAlign val="superscript"/>
        <sz val="12"/>
        <color rgb="FF000000"/>
        <rFont val="Times New Roman"/>
        <family val="1"/>
      </rPr>
      <t>3</t>
    </r>
    <r>
      <rPr>
        <b/>
        <sz val="12"/>
        <color rgb="FF000000"/>
        <rFont val="Times New Roman"/>
        <family val="1"/>
      </rPr>
      <t>)</t>
    </r>
  </si>
  <si>
    <r>
      <t>(m</t>
    </r>
    <r>
      <rPr>
        <b/>
        <vertAlign val="superscript"/>
        <sz val="12"/>
        <color rgb="FF000000"/>
        <rFont val="Times New Roman"/>
        <family val="1"/>
      </rPr>
      <t>2</t>
    </r>
    <r>
      <rPr>
        <b/>
        <sz val="12"/>
        <color rgb="FF000000"/>
        <rFont val="Times New Roman"/>
        <family val="1"/>
      </rPr>
      <t>)</t>
    </r>
  </si>
  <si>
    <t>Tổng khối lượng</t>
  </si>
  <si>
    <t>b (m)</t>
  </si>
  <si>
    <t>h (m)</t>
  </si>
  <si>
    <t>H (m)</t>
  </si>
  <si>
    <t>Dầm</t>
  </si>
  <si>
    <t>200x400</t>
  </si>
  <si>
    <t>250x500</t>
  </si>
  <si>
    <t>300x600</t>
  </si>
  <si>
    <t>L (m)</t>
  </si>
  <si>
    <t>1-11</t>
  </si>
  <si>
    <t>Tổng khối lượng công trình</t>
  </si>
  <si>
    <t>Tầng</t>
  </si>
  <si>
    <t>Kích thước sàn (m)</t>
  </si>
  <si>
    <t>(Tấn)</t>
  </si>
  <si>
    <t>Dày</t>
  </si>
  <si>
    <t>(m)</t>
  </si>
  <si>
    <t>S1</t>
  </si>
  <si>
    <t>S2</t>
  </si>
  <si>
    <t>S3</t>
  </si>
  <si>
    <t>Ô sàn</t>
  </si>
  <si>
    <t>Khối lượng BT</t>
  </si>
  <si>
    <t>S4</t>
  </si>
  <si>
    <t>S5</t>
  </si>
  <si>
    <t>S6</t>
  </si>
  <si>
    <t>S7</t>
  </si>
  <si>
    <t>S8</t>
  </si>
  <si>
    <t>S9</t>
  </si>
  <si>
    <t>S10</t>
  </si>
  <si>
    <t>S11</t>
  </si>
  <si>
    <r>
      <t>(m</t>
    </r>
    <r>
      <rPr>
        <b/>
        <vertAlign val="superscript"/>
        <sz val="12"/>
        <color theme="1"/>
        <rFont val="Times New Roman"/>
        <family val="1"/>
      </rPr>
      <t>3</t>
    </r>
    <r>
      <rPr>
        <b/>
        <sz val="12"/>
        <color theme="1"/>
        <rFont val="Times New Roman"/>
        <family val="1"/>
      </rPr>
      <t>)</t>
    </r>
  </si>
  <si>
    <r>
      <t>(m</t>
    </r>
    <r>
      <rPr>
        <b/>
        <vertAlign val="super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)</t>
    </r>
  </si>
  <si>
    <r>
      <t>L</t>
    </r>
    <r>
      <rPr>
        <b/>
        <vertAlign val="subscript"/>
        <sz val="12"/>
        <color theme="1"/>
        <rFont val="Times New Roman"/>
        <family val="1"/>
      </rPr>
      <t>1</t>
    </r>
  </si>
  <si>
    <r>
      <t>L</t>
    </r>
    <r>
      <rPr>
        <b/>
        <vertAlign val="subscript"/>
        <sz val="12"/>
        <color theme="1"/>
        <rFont val="Times New Roman"/>
        <family val="1"/>
      </rPr>
      <t>2</t>
    </r>
  </si>
  <si>
    <t>Bản thang</t>
  </si>
  <si>
    <t>Bản CN</t>
  </si>
  <si>
    <t>Dầm CN</t>
  </si>
  <si>
    <t>Mái</t>
  </si>
  <si>
    <t>Vách TM</t>
  </si>
  <si>
    <t>Tổng khối lượng (11 tầng)</t>
  </si>
  <si>
    <t>Tổng khối lượng công trình (11 tầng)</t>
  </si>
  <si>
    <t>Phân đoạn</t>
  </si>
  <si>
    <t>GCLD VK</t>
  </si>
  <si>
    <t>Cột, vách</t>
  </si>
  <si>
    <t>GCLD CT</t>
  </si>
  <si>
    <t>BT</t>
  </si>
  <si>
    <t>Tháo VK</t>
  </si>
  <si>
    <t>CT</t>
  </si>
  <si>
    <t>Công tác</t>
  </si>
  <si>
    <t>1,2,3</t>
  </si>
  <si>
    <t>4,5,6</t>
  </si>
  <si>
    <t>7,8,9</t>
  </si>
  <si>
    <t>BẢNG TÍNH NHU CẦU NHÂN LỰC</t>
  </si>
  <si>
    <t>MHĐM</t>
  </si>
  <si>
    <t>DÂY CHUYỀN</t>
  </si>
  <si>
    <t>ĐƠN VỊ</t>
  </si>
  <si>
    <t>KHỐI LƯỢNG THI CÔNG</t>
  </si>
  <si>
    <t>ĐỊNH MỨC NHÂN CÔNG</t>
  </si>
  <si>
    <t>HAO PHÍ NHÂN CÔNG (công)</t>
  </si>
  <si>
    <t>BIÊN CHẾ NHÂN CÔNG (người)</t>
  </si>
  <si>
    <t>CHẾ ĐỘ LÀM VIỆC TRONG NGÀY (ca)</t>
  </si>
  <si>
    <t>NHỊP TÍNH TOÁN Tij (ngày)</t>
  </si>
  <si>
    <t>NHỊP CHỌN Tij (ngày)</t>
  </si>
  <si>
    <t>HỆ SỐ TĂNG NĂNG SUẤT α</t>
  </si>
  <si>
    <t>GIÁ TRỊ</t>
  </si>
  <si>
    <t>AF.61431</t>
  </si>
  <si>
    <t>tấn</t>
  </si>
  <si>
    <t>công/tấn</t>
  </si>
  <si>
    <t>AF.82111</t>
  </si>
  <si>
    <r>
      <t>m</t>
    </r>
    <r>
      <rPr>
        <vertAlign val="superscript"/>
        <sz val="12"/>
        <color theme="1"/>
        <rFont val="Times New Roman"/>
        <family val="1"/>
      </rPr>
      <t>2</t>
    </r>
  </si>
  <si>
    <r>
      <t>công/100m</t>
    </r>
    <r>
      <rPr>
        <vertAlign val="superscript"/>
        <sz val="12"/>
        <color theme="1"/>
        <rFont val="Times New Roman"/>
        <family val="1"/>
      </rPr>
      <t>2</t>
    </r>
  </si>
  <si>
    <r>
      <t>m</t>
    </r>
    <r>
      <rPr>
        <vertAlign val="superscript"/>
        <sz val="12"/>
        <color theme="1"/>
        <rFont val="Times New Roman"/>
        <family val="1"/>
      </rPr>
      <t>3</t>
    </r>
  </si>
  <si>
    <r>
      <t>công/m</t>
    </r>
    <r>
      <rPr>
        <vertAlign val="superscript"/>
        <sz val="12"/>
        <color theme="1"/>
        <rFont val="Times New Roman"/>
        <family val="1"/>
      </rPr>
      <t>3</t>
    </r>
  </si>
  <si>
    <t>AF.86311</t>
  </si>
  <si>
    <t>200x300</t>
  </si>
  <si>
    <t>CẤU KIỆN</t>
  </si>
  <si>
    <t>Sàn</t>
  </si>
  <si>
    <t xml:space="preserve">Dầm </t>
  </si>
  <si>
    <t>Gia công  cốt thép</t>
  </si>
  <si>
    <t>Lắp dựng  cốt thép</t>
  </si>
  <si>
    <t xml:space="preserve">Đổ bê tông </t>
  </si>
  <si>
    <t>Tháo dỡ ván khuôn</t>
  </si>
  <si>
    <t>Gia công lắp dựng ván khuôn</t>
  </si>
  <si>
    <t>AF 61531</t>
  </si>
  <si>
    <t>AF.61821</t>
  </si>
  <si>
    <t>AF.61721</t>
  </si>
  <si>
    <t>AF.86111</t>
  </si>
  <si>
    <t>AF.32230</t>
  </si>
  <si>
    <t>AF.32310</t>
  </si>
  <si>
    <t>TẦNG 1, 2, 3</t>
  </si>
  <si>
    <t>BIÊN CHẾ (người)</t>
  </si>
  <si>
    <t>HAO PHÍ  (công)</t>
  </si>
  <si>
    <t xml:space="preserve">ĐỊNH MỨC </t>
  </si>
  <si>
    <t>TẦNG 4, 5, 6</t>
  </si>
  <si>
    <t>TẦNG 7, 8, 9</t>
  </si>
  <si>
    <t>TẦNG 10, 11</t>
  </si>
  <si>
    <t>TẦNG MÁI</t>
  </si>
  <si>
    <t>Gia công cốt thép</t>
  </si>
  <si>
    <t>Lắp dựng cốt thép</t>
  </si>
  <si>
    <t>GCLD ván khuôn</t>
  </si>
  <si>
    <t>Đổ bê tông</t>
  </si>
  <si>
    <t>Tường 200</t>
  </si>
  <si>
    <t>Trục 1</t>
  </si>
  <si>
    <t>Trục 6</t>
  </si>
  <si>
    <t>Trục A</t>
  </si>
  <si>
    <t>Trục B</t>
  </si>
  <si>
    <t>Trục G</t>
  </si>
  <si>
    <t>Trục 1'</t>
  </si>
  <si>
    <t>Trục 5'</t>
  </si>
  <si>
    <t>Thể tích 1 ck</t>
  </si>
  <si>
    <t>Thế tích toàn bộ</t>
  </si>
  <si>
    <t>Trừ cửa, cửa sổ</t>
  </si>
  <si>
    <t>Cửa sổ WC</t>
  </si>
  <si>
    <t>Cửa sổ CT</t>
  </si>
  <si>
    <t>Trục A, G</t>
  </si>
  <si>
    <t>Cửa chính</t>
  </si>
  <si>
    <t>Tổng</t>
  </si>
  <si>
    <t>Trục B-F</t>
  </si>
  <si>
    <t>Trục C-F</t>
  </si>
  <si>
    <t>Trục B-C</t>
  </si>
  <si>
    <t>Cửa kính trục A</t>
  </si>
  <si>
    <t>Kho tài liệu</t>
  </si>
  <si>
    <t>11</t>
  </si>
  <si>
    <t>3-10</t>
  </si>
  <si>
    <t>Tường 100</t>
  </si>
  <si>
    <t>Tường cầu thang</t>
  </si>
  <si>
    <t>Tường WC</t>
  </si>
  <si>
    <t>Cửa WC</t>
  </si>
  <si>
    <t>P.Nhân viên</t>
  </si>
  <si>
    <t>Kho chứng từ</t>
  </si>
  <si>
    <t>Cửa phòng</t>
  </si>
  <si>
    <t>P.Phục vụ</t>
  </si>
  <si>
    <t>Tường các phòng</t>
  </si>
  <si>
    <t>Tường hội trường</t>
  </si>
  <si>
    <r>
      <t>(m</t>
    </r>
    <r>
      <rPr>
        <b/>
        <vertAlign val="superscript"/>
        <sz val="11"/>
        <color rgb="FF000000"/>
        <rFont val="Times New Roman"/>
        <family val="1"/>
      </rPr>
      <t>3</t>
    </r>
    <r>
      <rPr>
        <b/>
        <sz val="11"/>
        <color rgb="FF000000"/>
        <rFont val="Times New Roman"/>
        <family val="1"/>
      </rPr>
      <t>)</t>
    </r>
  </si>
  <si>
    <t>Cửa hội trường</t>
  </si>
  <si>
    <t>Kích thước bậc thang</t>
  </si>
  <si>
    <t>Số bậc</t>
  </si>
  <si>
    <t>Dài(m)</t>
  </si>
  <si>
    <t>Rộng(m)</t>
  </si>
  <si>
    <t>Cao(m)</t>
  </si>
  <si>
    <r>
      <t>Thể tích 
1 bậc 
(m</t>
    </r>
    <r>
      <rPr>
        <b/>
        <vertAlign val="superscript"/>
        <sz val="11"/>
        <color rgb="FF000000"/>
        <rFont val="Times New Roman"/>
        <family val="1"/>
      </rPr>
      <t>3</t>
    </r>
    <r>
      <rPr>
        <b/>
        <sz val="11"/>
        <color rgb="FF000000"/>
        <rFont val="Times New Roman"/>
        <family val="1"/>
      </rPr>
      <t>)</t>
    </r>
  </si>
  <si>
    <r>
      <t>Tổng thể tích
 (m</t>
    </r>
    <r>
      <rPr>
        <b/>
        <vertAlign val="superscript"/>
        <sz val="11"/>
        <color rgb="FF000000"/>
        <rFont val="Times New Roman"/>
        <family val="1"/>
      </rPr>
      <t>3</t>
    </r>
    <r>
      <rPr>
        <b/>
        <sz val="11"/>
        <color rgb="FF000000"/>
        <rFont val="Times New Roman"/>
        <family val="1"/>
      </rPr>
      <t>)</t>
    </r>
  </si>
  <si>
    <r>
      <t>Tổng cộng 
(m</t>
    </r>
    <r>
      <rPr>
        <b/>
        <vertAlign val="superscript"/>
        <sz val="11"/>
        <color rgb="FF000000"/>
        <rFont val="Times New Roman"/>
        <family val="1"/>
      </rPr>
      <t>3</t>
    </r>
    <r>
      <rPr>
        <b/>
        <sz val="11"/>
        <color rgb="FF000000"/>
        <rFont val="Times New Roman"/>
        <family val="1"/>
      </rPr>
      <t>)</t>
    </r>
  </si>
  <si>
    <t>CT 1</t>
  </si>
  <si>
    <t>CT 2</t>
  </si>
  <si>
    <t>CT 3</t>
  </si>
  <si>
    <t>2-11</t>
  </si>
  <si>
    <t>Cấu kiện</t>
  </si>
  <si>
    <t>Số cấu kiện</t>
  </si>
  <si>
    <r>
      <t>Diện tích 
1 cấu kiện (m</t>
    </r>
    <r>
      <rPr>
        <b/>
        <vertAlign val="superscript"/>
        <sz val="12"/>
        <color rgb="FF000000"/>
        <rFont val="Times New Roman"/>
        <family val="1"/>
      </rPr>
      <t>2</t>
    </r>
    <r>
      <rPr>
        <b/>
        <sz val="12"/>
        <color rgb="FF000000"/>
        <rFont val="Times New Roman"/>
        <family val="1"/>
      </rPr>
      <t>)</t>
    </r>
  </si>
  <si>
    <r>
      <t>Diện tích
 toàn bộ (m</t>
    </r>
    <r>
      <rPr>
        <b/>
        <vertAlign val="superscript"/>
        <sz val="12"/>
        <color rgb="FF000000"/>
        <rFont val="Times New Roman"/>
        <family val="1"/>
      </rPr>
      <t>2</t>
    </r>
    <r>
      <rPr>
        <b/>
        <sz val="12"/>
        <color rgb="FF000000"/>
        <rFont val="Times New Roman"/>
        <family val="1"/>
      </rPr>
      <t>)</t>
    </r>
  </si>
  <si>
    <r>
      <t>Tổng cộng (m</t>
    </r>
    <r>
      <rPr>
        <b/>
        <vertAlign val="superscript"/>
        <sz val="12"/>
        <color rgb="FF000000"/>
        <rFont val="Times New Roman"/>
        <family val="1"/>
      </rPr>
      <t>2</t>
    </r>
    <r>
      <rPr>
        <b/>
        <sz val="12"/>
        <color rgb="FF000000"/>
        <rFont val="Times New Roman"/>
        <family val="1"/>
      </rPr>
      <t>)</t>
    </r>
  </si>
  <si>
    <t>Dài</t>
  </si>
  <si>
    <t>Cao</t>
  </si>
  <si>
    <t>Tường ngoài</t>
  </si>
  <si>
    <t>Trục BC</t>
  </si>
  <si>
    <t>3-11</t>
  </si>
  <si>
    <t>Tường trong</t>
  </si>
  <si>
    <t>Tường CT</t>
  </si>
  <si>
    <t>Trục 5</t>
  </si>
  <si>
    <t>Cửa kho</t>
  </si>
  <si>
    <t>Cửa trục A</t>
  </si>
  <si>
    <t>Các phòng</t>
  </si>
  <si>
    <t>Cửa kình trục A</t>
  </si>
  <si>
    <t>Trục 1', 5'</t>
  </si>
  <si>
    <t>TÊN CẤU KIỆN</t>
  </si>
  <si>
    <t>ĐƠN VỊ TÍNH</t>
  </si>
  <si>
    <t>KÍCH THƯỚC (m)</t>
  </si>
  <si>
    <t>THỂ TÍCH 1CK</t>
  </si>
  <si>
    <t>SỐ CẤU KIỆN</t>
  </si>
  <si>
    <r>
      <t>TỔNG THỂ TÍCH (m</t>
    </r>
    <r>
      <rPr>
        <b/>
        <vertAlign val="superscript"/>
        <sz val="12"/>
        <color rgb="FF000000"/>
        <rFont val="Times New Roman"/>
        <family val="1"/>
      </rPr>
      <t>3</t>
    </r>
    <r>
      <rPr>
        <b/>
        <sz val="12"/>
        <color rgb="FF000000"/>
        <rFont val="Times New Roman"/>
        <family val="1"/>
      </rPr>
      <t>)</t>
    </r>
  </si>
  <si>
    <t>DÀI</t>
  </si>
  <si>
    <t>RỘNG</t>
  </si>
  <si>
    <t>CAO</t>
  </si>
  <si>
    <t>MÓNG M1</t>
  </si>
  <si>
    <t>ĐÀI MÓNG</t>
  </si>
  <si>
    <r>
      <t>m</t>
    </r>
    <r>
      <rPr>
        <vertAlign val="superscript"/>
        <sz val="12"/>
        <color rgb="FF000000"/>
        <rFont val="Times New Roman"/>
        <family val="1"/>
      </rPr>
      <t>3</t>
    </r>
  </si>
  <si>
    <t>BT LÓT</t>
  </si>
  <si>
    <t>CỔ MÓNG</t>
  </si>
  <si>
    <t>MÓNG M2</t>
  </si>
  <si>
    <t>MÓNG M3</t>
  </si>
  <si>
    <t>MÓNG M4</t>
  </si>
  <si>
    <t>THANG MÁY</t>
  </si>
  <si>
    <t>MÓNG M5</t>
  </si>
  <si>
    <t>GM1</t>
  </si>
  <si>
    <r>
      <t>m</t>
    </r>
    <r>
      <rPr>
        <vertAlign val="superscript"/>
        <sz val="12"/>
        <color rgb="FF000000"/>
        <rFont val="Times New Roman"/>
        <family val="1"/>
      </rPr>
      <t>2</t>
    </r>
  </si>
  <si>
    <t>GM2</t>
  </si>
  <si>
    <t>GM3</t>
  </si>
  <si>
    <t>GM4</t>
  </si>
  <si>
    <t>GM5</t>
  </si>
  <si>
    <r>
      <t>m</t>
    </r>
    <r>
      <rPr>
        <vertAlign val="superscript"/>
        <sz val="12"/>
        <color rgb="FF000000"/>
        <rFont val="Times New Roman"/>
        <family val="1"/>
      </rPr>
      <t>3</t>
    </r>
    <r>
      <rPr>
        <sz val="11"/>
        <color theme="1"/>
        <rFont val="Calibri"/>
        <family val="2"/>
        <scheme val="minor"/>
      </rPr>
      <t/>
    </r>
  </si>
  <si>
    <t>TỔNG CỘNG :</t>
  </si>
  <si>
    <t>BẢNG TÍNH KHỐI LƯỢNG ĐÀO ĐẤT BẰNG MÁY</t>
  </si>
  <si>
    <t>STT</t>
  </si>
  <si>
    <t>Móng</t>
  </si>
  <si>
    <t>Kích thước hố đào</t>
  </si>
  <si>
    <r>
      <t>Thể tích V (m</t>
    </r>
    <r>
      <rPr>
        <b/>
        <vertAlign val="superscript"/>
        <sz val="12"/>
        <color rgb="FF000000"/>
        <rFont val="Times New Roman"/>
        <family val="1"/>
      </rPr>
      <t>3</t>
    </r>
    <r>
      <rPr>
        <b/>
        <sz val="12"/>
        <color rgb="FF000000"/>
        <rFont val="Times New Roman"/>
        <family val="1"/>
      </rPr>
      <t>)</t>
    </r>
  </si>
  <si>
    <t>a (m)</t>
  </si>
  <si>
    <t>c (m)</t>
  </si>
  <si>
    <t>d (m)</t>
  </si>
  <si>
    <t>M1+M2 (trục 2-5)</t>
  </si>
  <si>
    <t>M3</t>
  </si>
  <si>
    <t>M1 (trục A)</t>
  </si>
  <si>
    <t>M2 (trục A)</t>
  </si>
  <si>
    <t>M1+M2 (trục B)</t>
  </si>
  <si>
    <t>M4</t>
  </si>
  <si>
    <t>M5</t>
  </si>
  <si>
    <t>Tổng cộng</t>
  </si>
  <si>
    <t>BẢNG TÍNH KHỐI LƯỢNG ĐÀO ĐẤT thủ công</t>
  </si>
  <si>
    <t>Hố móng</t>
  </si>
  <si>
    <t>HM1</t>
  </si>
  <si>
    <t>M1</t>
  </si>
  <si>
    <t>HM2</t>
  </si>
  <si>
    <t>M2</t>
  </si>
  <si>
    <t>HM3</t>
  </si>
  <si>
    <t>HM4</t>
  </si>
  <si>
    <t>HM5</t>
  </si>
  <si>
    <t>HM6</t>
  </si>
  <si>
    <t>HM7</t>
  </si>
  <si>
    <t>Kích thước cửa</t>
  </si>
  <si>
    <r>
      <t>Diện tích 1 
cấu kiện (m</t>
    </r>
    <r>
      <rPr>
        <b/>
        <vertAlign val="superscript"/>
        <sz val="12"/>
        <color rgb="FF000000"/>
        <rFont val="Times New Roman"/>
        <family val="1"/>
      </rPr>
      <t>2</t>
    </r>
    <r>
      <rPr>
        <b/>
        <sz val="12"/>
        <color rgb="FF000000"/>
        <rFont val="Times New Roman"/>
        <family val="1"/>
      </rPr>
      <t>)</t>
    </r>
  </si>
  <si>
    <r>
      <t>Tổng diện tích (m</t>
    </r>
    <r>
      <rPr>
        <b/>
        <vertAlign val="superscript"/>
        <sz val="12"/>
        <color rgb="FF000000"/>
        <rFont val="Times New Roman"/>
        <family val="1"/>
      </rPr>
      <t>2</t>
    </r>
    <r>
      <rPr>
        <b/>
        <sz val="12"/>
        <color rgb="FF000000"/>
        <rFont val="Times New Roman"/>
        <family val="1"/>
      </rPr>
      <t>)</t>
    </r>
  </si>
  <si>
    <t>Rộng</t>
  </si>
  <si>
    <t>P.Phát điện</t>
  </si>
  <si>
    <t>*Cửa đi</t>
  </si>
  <si>
    <t>*Cửa sổ</t>
  </si>
  <si>
    <t xml:space="preserve">Thang máy </t>
  </si>
  <si>
    <t>Trừ sàn</t>
  </si>
  <si>
    <t>WC giám đốc</t>
  </si>
  <si>
    <t>4-10</t>
  </si>
  <si>
    <t>Sàn WC</t>
  </si>
  <si>
    <t>1-2</t>
  </si>
  <si>
    <t>3</t>
  </si>
  <si>
    <t>Trừ cửa</t>
  </si>
  <si>
    <t>WC GĐ</t>
  </si>
  <si>
    <r>
      <t>Diện tích
1 bậc 
(m</t>
    </r>
    <r>
      <rPr>
        <b/>
        <vertAlign val="superscript"/>
        <sz val="11"/>
        <color rgb="FF000000"/>
        <rFont val="Times New Roman"/>
        <family val="1"/>
      </rPr>
      <t>2</t>
    </r>
    <r>
      <rPr>
        <b/>
        <sz val="11"/>
        <color rgb="FF000000"/>
        <rFont val="Times New Roman"/>
        <family val="1"/>
      </rPr>
      <t>)</t>
    </r>
  </si>
  <si>
    <r>
      <t>Tổng diện tích
 (m</t>
    </r>
    <r>
      <rPr>
        <b/>
        <vertAlign val="superscript"/>
        <sz val="11"/>
        <color rgb="FF000000"/>
        <rFont val="Times New Roman"/>
        <family val="1"/>
      </rPr>
      <t>2</t>
    </r>
    <r>
      <rPr>
        <b/>
        <sz val="11"/>
        <color rgb="FF000000"/>
        <rFont val="Times New Roman"/>
        <family val="1"/>
      </rPr>
      <t>)</t>
    </r>
  </si>
  <si>
    <r>
      <t>Tổng cộng 
(m</t>
    </r>
    <r>
      <rPr>
        <b/>
        <vertAlign val="superscript"/>
        <sz val="11"/>
        <color rgb="FF000000"/>
        <rFont val="Times New Roman"/>
        <family val="1"/>
      </rPr>
      <t>2</t>
    </r>
    <r>
      <rPr>
        <b/>
        <sz val="11"/>
        <color rgb="FF000000"/>
        <rFont val="Times New Roman"/>
        <family val="1"/>
      </rPr>
      <t>)</t>
    </r>
  </si>
  <si>
    <t>gạch chống trượt- chống thấm</t>
  </si>
  <si>
    <t>gạch lá nem</t>
  </si>
  <si>
    <t>Trần</t>
  </si>
  <si>
    <t>Chiều dài lan can(m)</t>
  </si>
  <si>
    <t>Tổng cộng:</t>
  </si>
  <si>
    <t>TÊN CÔNG VIỆC</t>
  </si>
  <si>
    <t>KHỐI LƯỢNG</t>
  </si>
  <si>
    <t>ĐỊNH MỨC</t>
  </si>
  <si>
    <t>HAO PHÍ</t>
  </si>
  <si>
    <t>BIÊN CHẾ</t>
  </si>
  <si>
    <t>NHÂN CÔNG</t>
  </si>
  <si>
    <t>MÁY</t>
  </si>
  <si>
    <t>Chuẩn bị mặt bằng</t>
  </si>
  <si>
    <t>Thi công ép cọc</t>
  </si>
  <si>
    <t>m</t>
  </si>
  <si>
    <t>Đào đất bằng máy</t>
  </si>
  <si>
    <t>Đào đất bằng thủ công</t>
  </si>
  <si>
    <t>Phá đầu cọc</t>
  </si>
  <si>
    <t>Đổ bê tông lót</t>
  </si>
  <si>
    <t>Tầng 1</t>
  </si>
  <si>
    <t>Tầng 2</t>
  </si>
  <si>
    <t>Tầng 11</t>
  </si>
  <si>
    <t>Quét chống thấm mái</t>
  </si>
  <si>
    <t>Láng vữa tạo dốc</t>
  </si>
  <si>
    <t>Xây tường + bậc cấp</t>
  </si>
  <si>
    <t>Lắp dựng khung cửa</t>
  </si>
  <si>
    <t>Lắp đặt thiết bị điện nước</t>
  </si>
  <si>
    <t>Công tác hoàn thiện khác</t>
  </si>
  <si>
    <t>Vệ sinh bàn giao công trình</t>
  </si>
  <si>
    <t>KÝ HIỆU</t>
  </si>
  <si>
    <t>SỐ LƯỢNG CẤU KIỆN</t>
  </si>
  <si>
    <t>SỐ CỌC</t>
  </si>
  <si>
    <t>ĐOẠN CỌC</t>
  </si>
  <si>
    <t xml:space="preserve">TỔNG SỐ ĐOẠN CỌC </t>
  </si>
  <si>
    <t>(1 móng)</t>
  </si>
  <si>
    <t>TỔNG CỘNG</t>
  </si>
  <si>
    <t>CÔNG TÁC CHUẨN BỊ</t>
  </si>
  <si>
    <t>PHẦN NGẦM</t>
  </si>
  <si>
    <t>GCLD VK móng</t>
  </si>
  <si>
    <t>Đổ Bêtông móng</t>
  </si>
  <si>
    <t>Tháo dỡ ván khuôn móng</t>
  </si>
  <si>
    <t>Mã hiệu định mức</t>
  </si>
  <si>
    <t>Dây chuyền</t>
  </si>
  <si>
    <t>Đơn vị</t>
  </si>
  <si>
    <t>Khối lượng thi công</t>
  </si>
  <si>
    <t>Định mức</t>
  </si>
  <si>
    <t>Hao phí</t>
  </si>
  <si>
    <t>Biên chế</t>
  </si>
  <si>
    <t>Nhịp tính toán (ngày)</t>
  </si>
  <si>
    <t>Nhịp (ngày)</t>
  </si>
  <si>
    <t>α</t>
  </si>
  <si>
    <t>Nhân công/máy</t>
  </si>
  <si>
    <t>NC (công)</t>
  </si>
  <si>
    <t>Máy (ca)</t>
  </si>
  <si>
    <t>Nhân công</t>
  </si>
  <si>
    <t>Máy (chiếc)</t>
  </si>
  <si>
    <t>Giá trị</t>
  </si>
  <si>
    <t>AF.61120</t>
  </si>
  <si>
    <t xml:space="preserve">GCLD cốt thép </t>
  </si>
  <si>
    <t>AF.86211</t>
  </si>
  <si>
    <t xml:space="preserve">GCLD ván khuôn </t>
  </si>
  <si>
    <r>
      <t>m</t>
    </r>
    <r>
      <rPr>
        <vertAlign val="superscript"/>
        <sz val="10"/>
        <color theme="1"/>
        <rFont val="Times New Roman"/>
        <family val="1"/>
      </rPr>
      <t>2</t>
    </r>
  </si>
  <si>
    <r>
      <t>công/100m</t>
    </r>
    <r>
      <rPr>
        <vertAlign val="superscript"/>
        <sz val="10"/>
        <color theme="1"/>
        <rFont val="Times New Roman"/>
        <family val="1"/>
      </rPr>
      <t>2</t>
    </r>
  </si>
  <si>
    <r>
      <t>m</t>
    </r>
    <r>
      <rPr>
        <vertAlign val="superscript"/>
        <sz val="10"/>
        <color theme="1"/>
        <rFont val="Times New Roman"/>
        <family val="1"/>
      </rPr>
      <t>3</t>
    </r>
  </si>
  <si>
    <t xml:space="preserve">Tháo dỡ ván khuôn </t>
  </si>
  <si>
    <t>PHẦN THÂN</t>
  </si>
  <si>
    <t>Đổ bê tông dầm, sàn</t>
  </si>
  <si>
    <t>Tầng 4-6</t>
  </si>
  <si>
    <t>Tầng 7-9</t>
  </si>
  <si>
    <t>Tầng 10-11</t>
  </si>
  <si>
    <t xml:space="preserve">Đổ bê tông nền </t>
  </si>
  <si>
    <t>TẦNG  1,2, 3</t>
  </si>
  <si>
    <t>PHẦN MÁI</t>
  </si>
  <si>
    <t>Lợp mái</t>
  </si>
  <si>
    <t>I</t>
  </si>
  <si>
    <t>II</t>
  </si>
  <si>
    <t>III</t>
  </si>
  <si>
    <t>IV</t>
  </si>
  <si>
    <t>V</t>
  </si>
  <si>
    <t>PHẦN HOÀN THIỆN</t>
  </si>
  <si>
    <t xml:space="preserve">Lắp hệ thống điện nước </t>
  </si>
  <si>
    <t>Trát tường ngoài</t>
  </si>
  <si>
    <t>Trát tường trong</t>
  </si>
  <si>
    <t>Ốp granite cầu thang</t>
  </si>
  <si>
    <t>Bả matic ngoài</t>
  </si>
  <si>
    <t>Sơn vôi tường trong</t>
  </si>
  <si>
    <t>Lắp đặt cửa</t>
  </si>
  <si>
    <t>Sơn vôi tường ngoài</t>
  </si>
  <si>
    <t>Tầng 3-10</t>
  </si>
  <si>
    <r>
      <t>m</t>
    </r>
    <r>
      <rPr>
        <vertAlign val="superscript"/>
        <sz val="11"/>
        <color theme="1"/>
        <rFont val="Times New Roman"/>
        <family val="1"/>
      </rPr>
      <t>2</t>
    </r>
  </si>
  <si>
    <r>
      <t>m</t>
    </r>
    <r>
      <rPr>
        <vertAlign val="superscript"/>
        <sz val="11"/>
        <color theme="1"/>
        <rFont val="Times New Roman"/>
        <family val="1"/>
      </rPr>
      <t>3</t>
    </r>
  </si>
  <si>
    <t>GCLD cốt thép móng</t>
  </si>
  <si>
    <t>Tấn</t>
  </si>
  <si>
    <r>
      <t>100m</t>
    </r>
    <r>
      <rPr>
        <vertAlign val="superscript"/>
        <sz val="11"/>
        <color theme="1"/>
        <rFont val="Times New Roman"/>
        <family val="1"/>
      </rPr>
      <t>2</t>
    </r>
  </si>
  <si>
    <t>AC.26221</t>
  </si>
  <si>
    <t>AB.11432</t>
  </si>
  <si>
    <r>
      <t>THÊ TÍCH 1CK (m</t>
    </r>
    <r>
      <rPr>
        <b/>
        <vertAlign val="superscript"/>
        <sz val="12"/>
        <color rgb="FF000000"/>
        <rFont val="Times New Roman"/>
        <family val="1"/>
      </rPr>
      <t>3</t>
    </r>
    <r>
      <rPr>
        <b/>
        <sz val="12"/>
        <color rgb="FF000000"/>
        <rFont val="Times New Roman"/>
        <family val="1"/>
      </rPr>
      <t>)</t>
    </r>
  </si>
  <si>
    <r>
      <t>HÀM LƯỢNG THÉP (Kg/m</t>
    </r>
    <r>
      <rPr>
        <b/>
        <vertAlign val="superscript"/>
        <sz val="12"/>
        <color rgb="FF000000"/>
        <rFont val="Times New Roman"/>
        <family val="1"/>
      </rPr>
      <t>3</t>
    </r>
    <r>
      <rPr>
        <b/>
        <sz val="12"/>
        <color rgb="FF000000"/>
        <rFont val="Times New Roman"/>
        <family val="1"/>
      </rPr>
      <t>)</t>
    </r>
  </si>
  <si>
    <t>KHỐI LƯỢNG 1CK (Kg)</t>
  </si>
  <si>
    <t>TỔNG KHỐI LƯỢNG (Kg)</t>
  </si>
  <si>
    <t>Kg</t>
  </si>
  <si>
    <t>DIỆN TÍCH BỀ MẶT 1CK</t>
  </si>
  <si>
    <r>
      <t>TỔNG DIỆN TÍCH  (m</t>
    </r>
    <r>
      <rPr>
        <b/>
        <vertAlign val="superscript"/>
        <sz val="12"/>
        <color rgb="FF000000"/>
        <rFont val="Times New Roman"/>
        <family val="1"/>
      </rPr>
      <t>2</t>
    </r>
    <r>
      <rPr>
        <b/>
        <sz val="12"/>
        <color rgb="FF000000"/>
        <rFont val="Times New Roman"/>
        <family val="1"/>
      </rPr>
      <t>)</t>
    </r>
  </si>
  <si>
    <t>Lấp đất hố móng</t>
  </si>
  <si>
    <t>Gia công thép cột, vách</t>
  </si>
  <si>
    <t>Lắp dựng thép cột, vách</t>
  </si>
  <si>
    <t>GCLD VK cột, vách</t>
  </si>
  <si>
    <t>Đổ bê tông cột, vách</t>
  </si>
  <si>
    <t>Tháo dỡ VK cột, vách</t>
  </si>
  <si>
    <t>Tầng 1-3</t>
  </si>
  <si>
    <t>Ốp lát gạch chống trượt</t>
  </si>
  <si>
    <t>Bậc cầu thang</t>
  </si>
  <si>
    <t>AE.44110</t>
  </si>
  <si>
    <t>AE.22220</t>
  </si>
  <si>
    <t>AE.22120</t>
  </si>
  <si>
    <t>AK.31120</t>
  </si>
  <si>
    <t>AK,21120</t>
  </si>
  <si>
    <t>AK.82511</t>
  </si>
  <si>
    <t>Bả matic trong</t>
  </si>
  <si>
    <t>Lắp đặt lan can</t>
  </si>
  <si>
    <t>AI.63211</t>
  </si>
  <si>
    <t>Gạch ốp tường WC</t>
  </si>
  <si>
    <t>AH.32211</t>
  </si>
  <si>
    <t>AK.31130</t>
  </si>
  <si>
    <t>AK51220</t>
  </si>
  <si>
    <t>AK.21220</t>
  </si>
  <si>
    <t>AK.43210</t>
  </si>
  <si>
    <t>AK.84222</t>
  </si>
  <si>
    <t>AK.84224</t>
  </si>
  <si>
    <t>AK.11210</t>
  </si>
  <si>
    <t>AK.41110</t>
  </si>
  <si>
    <t>AK.81120</t>
  </si>
  <si>
    <t>Lát gạch men, gạch chống trượt</t>
  </si>
  <si>
    <t>AA.22310</t>
  </si>
  <si>
    <t xml:space="preserve"> P.Phát điện</t>
  </si>
  <si>
    <t>Hội trường</t>
  </si>
  <si>
    <t>THỜI GIAN (ngày)</t>
  </si>
  <si>
    <t>Lắp dựng thép dầm, sàn, cầu thang</t>
  </si>
  <si>
    <t>Gia công thép dầm, sàn, cầu thang</t>
  </si>
  <si>
    <t>Tháo dỡ VK dầm, sàn, cầu thang</t>
  </si>
  <si>
    <t>GCLD VK dầm, sàn, cầu thang</t>
  </si>
  <si>
    <t>AK.21120</t>
  </si>
  <si>
    <t>Lát gạch chống nóng</t>
  </si>
  <si>
    <t>AK.54310</t>
  </si>
  <si>
    <t>AF.13113</t>
  </si>
  <si>
    <t>Đổ bê tông dầm, sàn, CT</t>
  </si>
  <si>
    <t>S      T      T</t>
  </si>
  <si>
    <t>GCLD VK dầm, sàn, CT</t>
  </si>
  <si>
    <t>Tháo dỡ VK dầm, sàn, CT</t>
  </si>
  <si>
    <t>Lát gạch men, g.chống trượt</t>
  </si>
  <si>
    <t>GC thép dầm, sàn, CT</t>
  </si>
  <si>
    <t>LD thép dầm, sàn, CT</t>
  </si>
  <si>
    <t>NC</t>
  </si>
  <si>
    <t>Máy</t>
  </si>
  <si>
    <t xml:space="preserve">Lắp đặt cửa </t>
  </si>
  <si>
    <t xml:space="preserve">Kích thước </t>
  </si>
  <si>
    <t>Xà gồ thép</t>
  </si>
  <si>
    <t>Rộng (m)</t>
  </si>
  <si>
    <t>Dài (m)</t>
  </si>
  <si>
    <t>Vì kèo thép</t>
  </si>
  <si>
    <t>Xây thu hồi mái</t>
  </si>
  <si>
    <t>Xây tường thu hồi mái</t>
  </si>
  <si>
    <t>Lắp dựng vì kèo thép</t>
  </si>
  <si>
    <t>Lắp dựng xà gồ</t>
  </si>
  <si>
    <t>AI.61122</t>
  </si>
  <si>
    <t>AI.61131</t>
  </si>
  <si>
    <r>
      <t>Diện tích mặt cắt (m</t>
    </r>
    <r>
      <rPr>
        <b/>
        <vertAlign val="superscript"/>
        <sz val="12"/>
        <color rgb="FF000000"/>
        <rFont val="Times New Roman"/>
        <family val="1"/>
      </rPr>
      <t>2</t>
    </r>
    <r>
      <rPr>
        <b/>
        <sz val="12"/>
        <color rgb="FF000000"/>
        <rFont val="Times New Roman"/>
        <family val="1"/>
      </rPr>
      <t>)</t>
    </r>
  </si>
  <si>
    <t>Khối lượng 1 
cấu kiện (tấn)</t>
  </si>
  <si>
    <t>Tổng khối lượng (tấn)</t>
  </si>
  <si>
    <t>100m</t>
  </si>
  <si>
    <t>Đập đầu cọc</t>
  </si>
  <si>
    <t>AB.13113</t>
  </si>
  <si>
    <t>AF.11121</t>
  </si>
  <si>
    <t>AF.31122</t>
  </si>
  <si>
    <t>AF.36123</t>
  </si>
  <si>
    <t xml:space="preserve">Mái </t>
  </si>
  <si>
    <t>AF.61531</t>
  </si>
  <si>
    <t>AF.32315</t>
  </si>
  <si>
    <t>AE.28114</t>
  </si>
  <si>
    <t>AE.22224</t>
  </si>
  <si>
    <t>AE.22124</t>
  </si>
  <si>
    <t>AH.32111</t>
  </si>
  <si>
    <t>S</t>
  </si>
  <si>
    <t>Sd</t>
  </si>
  <si>
    <t>S1'</t>
  </si>
  <si>
    <t>S3'</t>
  </si>
  <si>
    <t>ĐƠN
 VỊ</t>
  </si>
  <si>
    <t>HAO 
PHÍ</t>
  </si>
  <si>
    <t>KHỐI 
LƯỢNG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</si>
</sst>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%"/>
    <numFmt numFmtId="166" formatCode="0.0000"/>
    <numFmt numFmtId="167" formatCode="0.0"/>
    <numFmt numFmtId="168" formatCode="0.00000"/>
  </numFmts>
  <fonts count="2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vertAlign val="superscript"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vertAlign val="subscript"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b/>
      <sz val="11"/>
      <color rgb="FF000000"/>
      <name val="Times New Roman"/>
      <family val="1"/>
    </font>
    <font>
      <b/>
      <vertAlign val="superscript"/>
      <sz val="11"/>
      <color rgb="FF000000"/>
      <name val="Times New Roman"/>
      <family val="1"/>
    </font>
    <font>
      <sz val="11"/>
      <color rgb="FF000000"/>
      <name val="Times New Roman"/>
      <family val="1"/>
    </font>
    <font>
      <vertAlign val="superscript"/>
      <sz val="12"/>
      <color rgb="FF000000"/>
      <name val="Times New Roman"/>
      <family val="1"/>
    </font>
    <font>
      <b/>
      <sz val="13"/>
      <color rgb="FF000000"/>
      <name val="Times New Roman"/>
      <family val="1"/>
    </font>
    <font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u/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32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right" vertical="center"/>
    </xf>
    <xf numFmtId="164" fontId="1" fillId="0" borderId="1" xfId="0" applyNumberFormat="1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7" xfId="0" applyFont="1" applyBorder="1"/>
    <xf numFmtId="0" fontId="1" fillId="0" borderId="3" xfId="0" applyFont="1" applyBorder="1"/>
    <xf numFmtId="0" fontId="1" fillId="0" borderId="11" xfId="0" applyFont="1" applyBorder="1"/>
    <xf numFmtId="0" fontId="1" fillId="0" borderId="12" xfId="0" applyFont="1" applyBorder="1" applyAlignment="1">
      <alignment horizontal="center"/>
    </xf>
    <xf numFmtId="0" fontId="1" fillId="0" borderId="17" xfId="0" applyFont="1" applyBorder="1"/>
    <xf numFmtId="0" fontId="1" fillId="0" borderId="18" xfId="0" applyFont="1" applyBorder="1" applyAlignment="1">
      <alignment horizontal="center"/>
    </xf>
    <xf numFmtId="2" fontId="2" fillId="0" borderId="6" xfId="0" applyNumberFormat="1" applyFont="1" applyBorder="1" applyAlignment="1">
      <alignment horizontal="right" vertical="center"/>
    </xf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4" fontId="1" fillId="0" borderId="11" xfId="0" applyNumberFormat="1" applyFont="1" applyBorder="1"/>
    <xf numFmtId="164" fontId="1" fillId="0" borderId="13" xfId="0" applyNumberFormat="1" applyFont="1" applyBorder="1"/>
    <xf numFmtId="164" fontId="1" fillId="0" borderId="15" xfId="0" applyNumberFormat="1" applyFont="1" applyBorder="1"/>
    <xf numFmtId="164" fontId="1" fillId="0" borderId="17" xfId="0" applyNumberFormat="1" applyFont="1" applyBorder="1"/>
    <xf numFmtId="164" fontId="1" fillId="0" borderId="19" xfId="0" applyNumberFormat="1" applyFont="1" applyBorder="1"/>
    <xf numFmtId="165" fontId="1" fillId="0" borderId="0" xfId="1" applyNumberFormat="1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2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0" fontId="1" fillId="0" borderId="0" xfId="1" applyNumberFormat="1" applyFont="1"/>
    <xf numFmtId="166" fontId="1" fillId="2" borderId="1" xfId="0" applyNumberFormat="1" applyFont="1" applyFill="1" applyBorder="1"/>
    <xf numFmtId="164" fontId="1" fillId="2" borderId="1" xfId="0" applyNumberFormat="1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7" fontId="1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1" fillId="2" borderId="2" xfId="0" applyFont="1" applyFill="1" applyBorder="1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0" fontId="0" fillId="0" borderId="1" xfId="0" applyBorder="1"/>
    <xf numFmtId="0" fontId="1" fillId="2" borderId="2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21" xfId="0" applyNumberFormat="1" applyFont="1" applyBorder="1"/>
    <xf numFmtId="164" fontId="3" fillId="0" borderId="3" xfId="0" applyNumberFormat="1" applyFont="1" applyBorder="1" applyAlignment="1">
      <alignment horizontal="right" vertical="center"/>
    </xf>
    <xf numFmtId="164" fontId="1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2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/>
    <xf numFmtId="0" fontId="11" fillId="0" borderId="1" xfId="0" applyFont="1" applyBorder="1"/>
    <xf numFmtId="164" fontId="10" fillId="0" borderId="1" xfId="0" applyNumberFormat="1" applyFont="1" applyBorder="1"/>
    <xf numFmtId="0" fontId="13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right" vertical="center"/>
    </xf>
    <xf numFmtId="0" fontId="15" fillId="0" borderId="1" xfId="0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right" vertical="center"/>
    </xf>
    <xf numFmtId="0" fontId="15" fillId="0" borderId="1" xfId="0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right" vertical="center"/>
    </xf>
    <xf numFmtId="0" fontId="10" fillId="0" borderId="1" xfId="0" applyFont="1" applyBorder="1"/>
    <xf numFmtId="0" fontId="11" fillId="0" borderId="1" xfId="0" applyFont="1" applyBorder="1" applyAlignment="1">
      <alignment horizontal="right"/>
    </xf>
    <xf numFmtId="0" fontId="15" fillId="0" borderId="1" xfId="0" applyFont="1" applyFill="1" applyBorder="1" applyAlignment="1">
      <alignment horizontal="left" vertical="center"/>
    </xf>
    <xf numFmtId="164" fontId="13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164" fontId="0" fillId="0" borderId="0" xfId="0" applyNumberFormat="1"/>
    <xf numFmtId="0" fontId="11" fillId="0" borderId="3" xfId="0" applyFont="1" applyBorder="1" applyAlignment="1">
      <alignment horizontal="right"/>
    </xf>
    <xf numFmtId="0" fontId="10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1" fontId="19" fillId="3" borderId="1" xfId="0" applyNumberFormat="1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/>
    </xf>
    <xf numFmtId="2" fontId="19" fillId="0" borderId="1" xfId="0" applyNumberFormat="1" applyFont="1" applyBorder="1" applyAlignment="1">
      <alignment horizontal="right" vertical="center"/>
    </xf>
    <xf numFmtId="2" fontId="19" fillId="0" borderId="1" xfId="0" applyNumberFormat="1" applyFont="1" applyBorder="1" applyAlignment="1">
      <alignment horizontal="center" vertical="center"/>
    </xf>
    <xf numFmtId="0" fontId="22" fillId="0" borderId="1" xfId="0" applyFont="1" applyBorder="1"/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right" vertical="center"/>
    </xf>
    <xf numFmtId="2" fontId="1" fillId="0" borderId="0" xfId="0" applyNumberFormat="1" applyFont="1" applyBorder="1" applyAlignment="1">
      <alignment horizontal="right" vertical="center"/>
    </xf>
    <xf numFmtId="1" fontId="2" fillId="0" borderId="1" xfId="0" applyNumberFormat="1" applyFont="1" applyBorder="1" applyAlignment="1">
      <alignment horizontal="center" vertical="center"/>
    </xf>
    <xf numFmtId="164" fontId="11" fillId="0" borderId="0" xfId="0" applyNumberFormat="1" applyFont="1"/>
    <xf numFmtId="164" fontId="1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23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2" fontId="23" fillId="0" borderId="1" xfId="0" applyNumberFormat="1" applyFont="1" applyBorder="1" applyAlignment="1">
      <alignment horizontal="right" vertical="center"/>
    </xf>
    <xf numFmtId="2" fontId="11" fillId="0" borderId="1" xfId="0" applyNumberFormat="1" applyFont="1" applyBorder="1" applyAlignment="1">
      <alignment horizontal="right" vertical="center"/>
    </xf>
    <xf numFmtId="2" fontId="10" fillId="0" borderId="1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/>
    <xf numFmtId="0" fontId="10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1" fillId="0" borderId="0" xfId="0" applyFont="1" applyFill="1"/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0" fontId="23" fillId="0" borderId="1" xfId="0" applyFont="1" applyFill="1" applyBorder="1" applyAlignment="1">
      <alignment vertical="center"/>
    </xf>
    <xf numFmtId="2" fontId="23" fillId="0" borderId="1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2" fontId="11" fillId="0" borderId="1" xfId="0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64" fontId="11" fillId="0" borderId="0" xfId="0" applyNumberFormat="1" applyFont="1" applyFill="1"/>
    <xf numFmtId="2" fontId="10" fillId="0" borderId="1" xfId="0" applyNumberFormat="1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vertical="center" wrapText="1"/>
    </xf>
    <xf numFmtId="2" fontId="11" fillId="0" borderId="1" xfId="0" applyNumberFormat="1" applyFont="1" applyFill="1" applyBorder="1"/>
    <xf numFmtId="2" fontId="11" fillId="0" borderId="0" xfId="0" applyNumberFormat="1" applyFont="1" applyFill="1" applyBorder="1" applyAlignment="1">
      <alignment horizontal="center" vertical="center"/>
    </xf>
    <xf numFmtId="168" fontId="11" fillId="0" borderId="1" xfId="0" applyNumberFormat="1" applyFont="1" applyBorder="1"/>
    <xf numFmtId="166" fontId="11" fillId="0" borderId="1" xfId="0" applyNumberFormat="1" applyFont="1" applyBorder="1"/>
    <xf numFmtId="164" fontId="11" fillId="0" borderId="1" xfId="0" applyNumberFormat="1" applyFont="1" applyBorder="1"/>
    <xf numFmtId="164" fontId="11" fillId="0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vertical="center"/>
    </xf>
    <xf numFmtId="2" fontId="11" fillId="4" borderId="1" xfId="0" applyNumberFormat="1" applyFont="1" applyFill="1" applyBorder="1" applyAlignment="1">
      <alignment horizontal="right" vertical="center"/>
    </xf>
    <xf numFmtId="0" fontId="11" fillId="4" borderId="0" xfId="0" applyFont="1" applyFill="1"/>
    <xf numFmtId="0" fontId="11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/>
    </xf>
    <xf numFmtId="2" fontId="10" fillId="4" borderId="1" xfId="0" applyNumberFormat="1" applyFont="1" applyFill="1" applyBorder="1" applyAlignment="1">
      <alignment horizontal="right" vertical="center"/>
    </xf>
    <xf numFmtId="0" fontId="11" fillId="4" borderId="2" xfId="0" applyFont="1" applyFill="1" applyBorder="1" applyAlignment="1">
      <alignment horizontal="center" vertical="center"/>
    </xf>
    <xf numFmtId="164" fontId="11" fillId="4" borderId="0" xfId="0" applyNumberFormat="1" applyFont="1" applyFill="1"/>
    <xf numFmtId="0" fontId="11" fillId="4" borderId="3" xfId="0" applyFont="1" applyFill="1" applyBorder="1" applyAlignment="1">
      <alignment horizontal="center" vertical="center"/>
    </xf>
    <xf numFmtId="167" fontId="11" fillId="0" borderId="0" xfId="0" applyNumberFormat="1" applyFont="1" applyFill="1"/>
    <xf numFmtId="0" fontId="10" fillId="0" borderId="0" xfId="0" applyFont="1" applyFill="1"/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Fill="1" applyBorder="1"/>
    <xf numFmtId="164" fontId="2" fillId="0" borderId="27" xfId="0" applyNumberFormat="1" applyFont="1" applyBorder="1" applyAlignment="1">
      <alignment horizontal="right" vertical="center"/>
    </xf>
    <xf numFmtId="164" fontId="3" fillId="0" borderId="22" xfId="0" applyNumberFormat="1" applyFont="1" applyBorder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164" fontId="1" fillId="0" borderId="0" xfId="0" applyNumberFormat="1" applyFont="1" applyBorder="1"/>
    <xf numFmtId="166" fontId="1" fillId="2" borderId="0" xfId="0" applyNumberFormat="1" applyFont="1" applyFill="1" applyBorder="1"/>
    <xf numFmtId="0" fontId="5" fillId="0" borderId="0" xfId="0" applyFont="1" applyBorder="1" applyAlignment="1">
      <alignment horizontal="center" vertical="center" wrapText="1"/>
    </xf>
    <xf numFmtId="166" fontId="1" fillId="2" borderId="8" xfId="0" applyNumberFormat="1" applyFont="1" applyFill="1" applyBorder="1"/>
    <xf numFmtId="0" fontId="11" fillId="0" borderId="2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26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/>
    </xf>
    <xf numFmtId="49" fontId="15" fillId="0" borderId="5" xfId="0" applyNumberFormat="1" applyFont="1" applyBorder="1" applyAlignment="1">
      <alignment horizontal="center" vertical="center"/>
    </xf>
    <xf numFmtId="49" fontId="15" fillId="0" borderId="3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164" fontId="13" fillId="0" borderId="2" xfId="0" applyNumberFormat="1" applyFont="1" applyBorder="1" applyAlignment="1">
      <alignment horizontal="center" vertical="center"/>
    </xf>
    <xf numFmtId="164" fontId="13" fillId="0" borderId="5" xfId="0" applyNumberFormat="1" applyFont="1" applyBorder="1" applyAlignment="1">
      <alignment horizontal="center" vertical="center"/>
    </xf>
    <xf numFmtId="164" fontId="13" fillId="0" borderId="3" xfId="0" applyNumberFormat="1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164" fontId="15" fillId="0" borderId="4" xfId="0" applyNumberFormat="1" applyFont="1" applyBorder="1" applyAlignment="1">
      <alignment horizontal="center" vertical="center"/>
    </xf>
    <xf numFmtId="164" fontId="15" fillId="0" borderId="9" xfId="0" applyNumberFormat="1" applyFont="1" applyBorder="1" applyAlignment="1">
      <alignment horizontal="center" vertical="center"/>
    </xf>
    <xf numFmtId="164" fontId="15" fillId="0" borderId="8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250"/>
  <sheetViews>
    <sheetView workbookViewId="0">
      <selection activeCell="Q4" sqref="Q4"/>
    </sheetView>
  </sheetViews>
  <sheetFormatPr defaultRowHeight="15" x14ac:dyDescent="0.25"/>
  <cols>
    <col min="1" max="1" width="9.140625" style="156"/>
    <col min="2" max="2" width="4.28515625" style="156" customWidth="1"/>
    <col min="3" max="3" width="25.28515625" style="156" bestFit="1" customWidth="1"/>
    <col min="4" max="4" width="6.28515625" style="156" bestFit="1" customWidth="1"/>
    <col min="5" max="5" width="8.7109375" style="156" customWidth="1"/>
    <col min="6" max="6" width="9.7109375" style="156" bestFit="1" customWidth="1"/>
    <col min="7" max="7" width="5.85546875" style="156" customWidth="1"/>
    <col min="8" max="8" width="7.42578125" style="156" bestFit="1" customWidth="1"/>
    <col min="9" max="9" width="5" style="156" bestFit="1" customWidth="1"/>
    <col min="10" max="10" width="5.140625" style="156" bestFit="1" customWidth="1"/>
    <col min="11" max="11" width="6.7109375" style="156" customWidth="1"/>
    <col min="12" max="13" width="9.28515625" style="156" bestFit="1" customWidth="1"/>
    <col min="14" max="16384" width="9.140625" style="156"/>
  </cols>
  <sheetData>
    <row r="3" spans="2:15" ht="28.5" x14ac:dyDescent="0.25">
      <c r="B3" s="218" t="s">
        <v>398</v>
      </c>
      <c r="C3" s="218" t="s">
        <v>257</v>
      </c>
      <c r="D3" s="218" t="s">
        <v>68</v>
      </c>
      <c r="E3" s="218" t="s">
        <v>258</v>
      </c>
      <c r="F3" s="220" t="s">
        <v>259</v>
      </c>
      <c r="G3" s="222"/>
      <c r="H3" s="174" t="s">
        <v>260</v>
      </c>
      <c r="I3" s="220" t="s">
        <v>261</v>
      </c>
      <c r="J3" s="221"/>
      <c r="K3" s="218" t="s">
        <v>388</v>
      </c>
    </row>
    <row r="4" spans="2:15" ht="28.5" x14ac:dyDescent="0.25">
      <c r="B4" s="219"/>
      <c r="C4" s="219"/>
      <c r="D4" s="219"/>
      <c r="E4" s="219"/>
      <c r="F4" s="157" t="s">
        <v>66</v>
      </c>
      <c r="G4" s="157" t="s">
        <v>306</v>
      </c>
      <c r="H4" s="157" t="s">
        <v>306</v>
      </c>
      <c r="I4" s="157" t="s">
        <v>404</v>
      </c>
      <c r="J4" s="157" t="s">
        <v>405</v>
      </c>
      <c r="K4" s="219"/>
    </row>
    <row r="5" spans="2:15" x14ac:dyDescent="0.25">
      <c r="B5" s="130">
        <v>1</v>
      </c>
      <c r="C5" s="130">
        <v>2</v>
      </c>
      <c r="D5" s="130">
        <v>3</v>
      </c>
      <c r="E5" s="130">
        <v>4</v>
      </c>
      <c r="F5" s="130">
        <v>5</v>
      </c>
      <c r="G5" s="130">
        <v>6</v>
      </c>
      <c r="H5" s="130">
        <v>8</v>
      </c>
      <c r="I5" s="130">
        <v>10</v>
      </c>
      <c r="J5" s="130">
        <v>11</v>
      </c>
      <c r="K5" s="130">
        <v>12</v>
      </c>
    </row>
    <row r="6" spans="2:15" x14ac:dyDescent="0.25">
      <c r="B6" s="157" t="s">
        <v>326</v>
      </c>
      <c r="C6" s="158" t="s">
        <v>288</v>
      </c>
      <c r="D6" s="159"/>
      <c r="E6" s="160"/>
      <c r="F6" s="161"/>
      <c r="G6" s="161"/>
      <c r="H6" s="161"/>
      <c r="I6" s="161"/>
      <c r="J6" s="161"/>
      <c r="K6" s="161"/>
    </row>
    <row r="7" spans="2:15" ht="18" x14ac:dyDescent="0.25">
      <c r="B7" s="161">
        <v>1</v>
      </c>
      <c r="C7" s="162" t="s">
        <v>264</v>
      </c>
      <c r="D7" s="161" t="s">
        <v>341</v>
      </c>
      <c r="E7" s="163" t="e">
        <f>SÀN!#REF!</f>
        <v>#REF!</v>
      </c>
      <c r="F7" s="161"/>
      <c r="G7" s="161"/>
      <c r="H7" s="161"/>
      <c r="I7" s="161">
        <v>10</v>
      </c>
      <c r="J7" s="161"/>
      <c r="K7" s="161">
        <v>5</v>
      </c>
    </row>
    <row r="8" spans="2:15" x14ac:dyDescent="0.25">
      <c r="B8" s="164" t="s">
        <v>327</v>
      </c>
      <c r="C8" s="158" t="s">
        <v>289</v>
      </c>
      <c r="D8" s="161"/>
      <c r="E8" s="163"/>
      <c r="F8" s="161"/>
      <c r="G8" s="161"/>
      <c r="H8" s="161"/>
      <c r="I8" s="161"/>
      <c r="J8" s="161"/>
      <c r="K8" s="161"/>
    </row>
    <row r="9" spans="2:15" x14ac:dyDescent="0.25">
      <c r="B9" s="161">
        <v>2</v>
      </c>
      <c r="C9" s="162" t="s">
        <v>265</v>
      </c>
      <c r="D9" s="161" t="s">
        <v>266</v>
      </c>
      <c r="E9" s="163">
        <f>495*16.5</f>
        <v>8167.5</v>
      </c>
      <c r="F9" s="161" t="s">
        <v>346</v>
      </c>
      <c r="G9" s="161"/>
      <c r="H9" s="161"/>
      <c r="I9" s="161">
        <v>20</v>
      </c>
      <c r="J9" s="161">
        <v>2</v>
      </c>
      <c r="K9" s="161">
        <v>98</v>
      </c>
    </row>
    <row r="10" spans="2:15" ht="18" x14ac:dyDescent="0.25">
      <c r="B10" s="161">
        <v>3</v>
      </c>
      <c r="C10" s="162" t="s">
        <v>267</v>
      </c>
      <c r="D10" s="161" t="s">
        <v>342</v>
      </c>
      <c r="E10" s="163">
        <v>1664.8920000000001</v>
      </c>
      <c r="F10" s="161"/>
      <c r="G10" s="161"/>
      <c r="H10" s="161"/>
      <c r="I10" s="161">
        <v>6</v>
      </c>
      <c r="J10" s="161">
        <v>1</v>
      </c>
      <c r="K10" s="161">
        <v>3</v>
      </c>
    </row>
    <row r="11" spans="2:15" ht="18" x14ac:dyDescent="0.25">
      <c r="B11" s="161">
        <v>4</v>
      </c>
      <c r="C11" s="165" t="s">
        <v>268</v>
      </c>
      <c r="D11" s="161" t="s">
        <v>342</v>
      </c>
      <c r="E11" s="163">
        <v>159.21899999999999</v>
      </c>
      <c r="F11" s="161" t="s">
        <v>347</v>
      </c>
      <c r="G11" s="163">
        <v>0.77</v>
      </c>
      <c r="H11" s="163">
        <f>G11*E11</f>
        <v>122.59863</v>
      </c>
      <c r="I11" s="161">
        <v>20</v>
      </c>
      <c r="J11" s="161"/>
      <c r="K11" s="161">
        <v>6</v>
      </c>
      <c r="L11" s="156">
        <f t="shared" ref="L11:L26" si="0">H11/I11</f>
        <v>6.1299314999999996</v>
      </c>
      <c r="M11" s="156">
        <f t="shared" ref="M11:M78" si="1">L11/K11</f>
        <v>1.02165525</v>
      </c>
    </row>
    <row r="12" spans="2:15" ht="18" x14ac:dyDescent="0.25">
      <c r="B12" s="161">
        <v>5</v>
      </c>
      <c r="C12" s="165" t="s">
        <v>269</v>
      </c>
      <c r="D12" s="161" t="s">
        <v>342</v>
      </c>
      <c r="E12" s="163">
        <f>495*0.3*0.3*0.3</f>
        <v>13.364999999999998</v>
      </c>
      <c r="F12" s="161" t="s">
        <v>385</v>
      </c>
      <c r="G12" s="163">
        <v>0.72</v>
      </c>
      <c r="H12" s="163">
        <f>G12*E12</f>
        <v>9.622799999999998</v>
      </c>
      <c r="I12" s="161">
        <v>9</v>
      </c>
      <c r="J12" s="161"/>
      <c r="K12" s="161">
        <v>1</v>
      </c>
      <c r="L12" s="156">
        <f t="shared" si="0"/>
        <v>1.0691999999999997</v>
      </c>
      <c r="M12" s="156">
        <f t="shared" si="1"/>
        <v>1.0691999999999997</v>
      </c>
    </row>
    <row r="13" spans="2:15" ht="18" x14ac:dyDescent="0.25">
      <c r="B13" s="161">
        <v>6</v>
      </c>
      <c r="C13" s="165" t="s">
        <v>270</v>
      </c>
      <c r="D13" s="161" t="s">
        <v>342</v>
      </c>
      <c r="E13" s="163">
        <f>Móng!$J$6+Móng!$J$9+Móng!$J$12+Móng!$J$15+Móng!$J$19</f>
        <v>37.656000000000006</v>
      </c>
      <c r="F13" s="161"/>
      <c r="G13" s="163"/>
      <c r="H13" s="163"/>
      <c r="I13" s="161">
        <v>12</v>
      </c>
      <c r="J13" s="161">
        <v>1</v>
      </c>
      <c r="K13" s="161">
        <v>1</v>
      </c>
      <c r="L13" s="156">
        <f t="shared" si="0"/>
        <v>0</v>
      </c>
      <c r="M13" s="156">
        <f t="shared" si="1"/>
        <v>0</v>
      </c>
      <c r="O13" s="156">
        <f t="shared" ref="O13:O76" si="2">I13*K13</f>
        <v>12</v>
      </c>
    </row>
    <row r="14" spans="2:15" x14ac:dyDescent="0.25">
      <c r="B14" s="161">
        <v>7</v>
      </c>
      <c r="C14" s="165" t="s">
        <v>343</v>
      </c>
      <c r="D14" s="161" t="s">
        <v>344</v>
      </c>
      <c r="E14" s="163">
        <f>Móng!I56/1000</f>
        <v>30.111615999999987</v>
      </c>
      <c r="F14" s="161" t="s">
        <v>309</v>
      </c>
      <c r="G14" s="163">
        <v>8.34</v>
      </c>
      <c r="H14" s="163">
        <f>G14*E14</f>
        <v>251.13087743999989</v>
      </c>
      <c r="I14" s="161">
        <v>59</v>
      </c>
      <c r="J14" s="161"/>
      <c r="K14" s="161">
        <v>4</v>
      </c>
      <c r="L14" s="156">
        <f t="shared" si="0"/>
        <v>4.2564555498305063</v>
      </c>
      <c r="M14" s="156">
        <f>L14/K14</f>
        <v>1.0641138874576266</v>
      </c>
      <c r="O14" s="156">
        <f t="shared" si="2"/>
        <v>236</v>
      </c>
    </row>
    <row r="15" spans="2:15" ht="18" x14ac:dyDescent="0.25">
      <c r="B15" s="161">
        <v>8</v>
      </c>
      <c r="C15" s="165" t="s">
        <v>290</v>
      </c>
      <c r="D15" s="161" t="s">
        <v>345</v>
      </c>
      <c r="E15" s="163">
        <f>Móng!J79/100</f>
        <v>8.8295200000000005</v>
      </c>
      <c r="F15" s="161" t="s">
        <v>311</v>
      </c>
      <c r="G15" s="163">
        <v>19.95</v>
      </c>
      <c r="H15" s="163">
        <f>G15*E15</f>
        <v>176.14892399999999</v>
      </c>
      <c r="I15" s="161">
        <v>41</v>
      </c>
      <c r="J15" s="161"/>
      <c r="K15" s="161">
        <v>4</v>
      </c>
      <c r="L15" s="156">
        <f t="shared" si="0"/>
        <v>4.296315219512195</v>
      </c>
      <c r="M15" s="156">
        <f t="shared" si="1"/>
        <v>1.0740788048780487</v>
      </c>
      <c r="O15" s="156">
        <f t="shared" si="2"/>
        <v>164</v>
      </c>
    </row>
    <row r="16" spans="2:15" ht="18" x14ac:dyDescent="0.25">
      <c r="B16" s="161">
        <v>9</v>
      </c>
      <c r="C16" s="165" t="s">
        <v>291</v>
      </c>
      <c r="D16" s="161" t="s">
        <v>342</v>
      </c>
      <c r="E16" s="163">
        <f>Móng!J26</f>
        <v>414.05120000000005</v>
      </c>
      <c r="F16" s="161"/>
      <c r="G16" s="163"/>
      <c r="H16" s="163"/>
      <c r="I16" s="161">
        <v>12</v>
      </c>
      <c r="J16" s="161">
        <v>1</v>
      </c>
      <c r="K16" s="161">
        <v>4</v>
      </c>
      <c r="L16" s="156">
        <f t="shared" si="0"/>
        <v>0</v>
      </c>
      <c r="M16" s="156">
        <f t="shared" si="1"/>
        <v>0</v>
      </c>
      <c r="O16" s="156">
        <f t="shared" si="2"/>
        <v>48</v>
      </c>
    </row>
    <row r="17" spans="2:15" ht="18" x14ac:dyDescent="0.25">
      <c r="B17" s="161">
        <v>10</v>
      </c>
      <c r="C17" s="165" t="s">
        <v>292</v>
      </c>
      <c r="D17" s="161" t="s">
        <v>345</v>
      </c>
      <c r="E17" s="163">
        <f>E15</f>
        <v>8.8295200000000005</v>
      </c>
      <c r="F17" s="161" t="s">
        <v>311</v>
      </c>
      <c r="G17" s="163">
        <v>8.5500000000000007</v>
      </c>
      <c r="H17" s="163">
        <f>G17*E17</f>
        <v>75.492396000000014</v>
      </c>
      <c r="I17" s="161">
        <v>17</v>
      </c>
      <c r="J17" s="161"/>
      <c r="K17" s="161">
        <v>4</v>
      </c>
      <c r="L17" s="156">
        <f t="shared" si="0"/>
        <v>4.4407291764705894</v>
      </c>
      <c r="M17" s="156">
        <f t="shared" si="1"/>
        <v>1.1101822941176474</v>
      </c>
      <c r="O17" s="156">
        <f t="shared" si="2"/>
        <v>68</v>
      </c>
    </row>
    <row r="18" spans="2:15" ht="18" x14ac:dyDescent="0.25">
      <c r="B18" s="161">
        <v>11</v>
      </c>
      <c r="C18" s="165" t="s">
        <v>355</v>
      </c>
      <c r="D18" s="161" t="s">
        <v>342</v>
      </c>
      <c r="E18" s="163">
        <v>1018.74</v>
      </c>
      <c r="F18" s="161" t="s">
        <v>396</v>
      </c>
      <c r="G18" s="163"/>
      <c r="H18" s="163"/>
      <c r="I18" s="161">
        <v>12</v>
      </c>
      <c r="J18" s="166">
        <v>1</v>
      </c>
      <c r="K18" s="166">
        <v>2</v>
      </c>
      <c r="L18" s="156">
        <f t="shared" si="0"/>
        <v>0</v>
      </c>
      <c r="M18" s="156">
        <f t="shared" si="1"/>
        <v>0</v>
      </c>
      <c r="O18" s="156">
        <f t="shared" si="2"/>
        <v>24</v>
      </c>
    </row>
    <row r="19" spans="2:15" ht="18" x14ac:dyDescent="0.25">
      <c r="B19" s="161">
        <v>12</v>
      </c>
      <c r="C19" s="165" t="s">
        <v>322</v>
      </c>
      <c r="D19" s="161" t="s">
        <v>342</v>
      </c>
      <c r="E19" s="163" t="e">
        <f>SÀN!#REF!</f>
        <v>#REF!</v>
      </c>
      <c r="F19" s="161"/>
      <c r="G19" s="163"/>
      <c r="H19" s="163"/>
      <c r="I19" s="161">
        <v>12</v>
      </c>
      <c r="J19" s="166">
        <v>1</v>
      </c>
      <c r="K19" s="166">
        <v>2</v>
      </c>
      <c r="L19" s="156">
        <f t="shared" si="0"/>
        <v>0</v>
      </c>
      <c r="M19" s="156">
        <f t="shared" si="1"/>
        <v>0</v>
      </c>
      <c r="O19" s="156">
        <f t="shared" si="2"/>
        <v>24</v>
      </c>
    </row>
    <row r="20" spans="2:15" x14ac:dyDescent="0.25">
      <c r="B20" s="164" t="s">
        <v>328</v>
      </c>
      <c r="C20" s="167" t="s">
        <v>317</v>
      </c>
      <c r="D20" s="161"/>
      <c r="E20" s="163"/>
      <c r="F20" s="161"/>
      <c r="G20" s="163"/>
      <c r="H20" s="163"/>
      <c r="I20" s="161"/>
      <c r="J20" s="166"/>
      <c r="K20" s="166"/>
      <c r="L20" s="156" t="e">
        <f t="shared" si="0"/>
        <v>#DIV/0!</v>
      </c>
      <c r="M20" s="156" t="e">
        <f t="shared" si="1"/>
        <v>#DIV/0!</v>
      </c>
      <c r="O20" s="156">
        <f t="shared" si="2"/>
        <v>0</v>
      </c>
    </row>
    <row r="21" spans="2:15" x14ac:dyDescent="0.25">
      <c r="B21" s="161"/>
      <c r="C21" s="158" t="s">
        <v>361</v>
      </c>
      <c r="D21" s="161"/>
      <c r="E21" s="163"/>
      <c r="F21" s="161"/>
      <c r="G21" s="163"/>
      <c r="H21" s="163"/>
      <c r="I21" s="161"/>
      <c r="J21" s="161"/>
      <c r="K21" s="161"/>
      <c r="L21" s="156" t="e">
        <f t="shared" si="0"/>
        <v>#DIV/0!</v>
      </c>
      <c r="M21" s="156" t="e">
        <f t="shared" si="1"/>
        <v>#DIV/0!</v>
      </c>
      <c r="O21" s="156">
        <f t="shared" si="2"/>
        <v>0</v>
      </c>
    </row>
    <row r="22" spans="2:15" x14ac:dyDescent="0.25">
      <c r="B22" s="161">
        <v>13</v>
      </c>
      <c r="C22" s="165" t="s">
        <v>356</v>
      </c>
      <c r="D22" s="161" t="s">
        <v>344</v>
      </c>
      <c r="E22" s="163">
        <f>Thân!F8</f>
        <v>8.4467999999999996</v>
      </c>
      <c r="F22" s="161" t="s">
        <v>78</v>
      </c>
      <c r="G22" s="163">
        <f>8.48*0.4</f>
        <v>3.3920000000000003</v>
      </c>
      <c r="H22" s="163">
        <f>G22*E22</f>
        <v>28.651545600000002</v>
      </c>
      <c r="I22" s="161">
        <v>12</v>
      </c>
      <c r="J22" s="161"/>
      <c r="K22" s="161">
        <v>2</v>
      </c>
      <c r="L22" s="156">
        <f t="shared" si="0"/>
        <v>2.3876288000000003</v>
      </c>
      <c r="M22" s="156">
        <f t="shared" si="1"/>
        <v>1.1938144000000002</v>
      </c>
      <c r="O22" s="156">
        <f t="shared" si="2"/>
        <v>24</v>
      </c>
    </row>
    <row r="23" spans="2:15" x14ac:dyDescent="0.25">
      <c r="B23" s="161">
        <v>14</v>
      </c>
      <c r="C23" s="165" t="s">
        <v>357</v>
      </c>
      <c r="D23" s="161" t="s">
        <v>344</v>
      </c>
      <c r="E23" s="163">
        <f>E22</f>
        <v>8.4467999999999996</v>
      </c>
      <c r="F23" s="161" t="s">
        <v>78</v>
      </c>
      <c r="G23" s="163">
        <f>8.48*0.6</f>
        <v>5.0880000000000001</v>
      </c>
      <c r="H23" s="163">
        <f>G23*E23</f>
        <v>42.977318400000001</v>
      </c>
      <c r="I23" s="161">
        <v>18</v>
      </c>
      <c r="J23" s="161"/>
      <c r="K23" s="161">
        <v>2</v>
      </c>
      <c r="L23" s="156">
        <f t="shared" si="0"/>
        <v>2.3876287999999999</v>
      </c>
      <c r="M23" s="156">
        <f t="shared" si="1"/>
        <v>1.1938143999999999</v>
      </c>
      <c r="O23" s="156">
        <f t="shared" si="2"/>
        <v>36</v>
      </c>
    </row>
    <row r="24" spans="2:15" ht="18" x14ac:dyDescent="0.25">
      <c r="B24" s="161">
        <v>15</v>
      </c>
      <c r="C24" s="165" t="s">
        <v>358</v>
      </c>
      <c r="D24" s="161" t="s">
        <v>345</v>
      </c>
      <c r="E24" s="163">
        <f>Thân!F16/100</f>
        <v>3.8328000000000002</v>
      </c>
      <c r="F24" s="161" t="s">
        <v>81</v>
      </c>
      <c r="G24" s="163">
        <f>38.28*0.7</f>
        <v>26.795999999999999</v>
      </c>
      <c r="H24" s="163">
        <f>G24*E24</f>
        <v>102.7037088</v>
      </c>
      <c r="I24" s="161">
        <v>30</v>
      </c>
      <c r="J24" s="161"/>
      <c r="K24" s="161">
        <v>3</v>
      </c>
      <c r="L24" s="156">
        <f t="shared" si="0"/>
        <v>3.4234569600000002</v>
      </c>
      <c r="M24" s="156">
        <f t="shared" si="1"/>
        <v>1.14115232</v>
      </c>
      <c r="O24" s="156">
        <f t="shared" si="2"/>
        <v>90</v>
      </c>
    </row>
    <row r="25" spans="2:15" ht="18" x14ac:dyDescent="0.25">
      <c r="B25" s="161">
        <v>16</v>
      </c>
      <c r="C25" s="165" t="s">
        <v>359</v>
      </c>
      <c r="D25" s="161" t="s">
        <v>342</v>
      </c>
      <c r="E25" s="163">
        <f>Thân!F20</f>
        <v>56.311999999999998</v>
      </c>
      <c r="F25" s="161"/>
      <c r="G25" s="163"/>
      <c r="H25" s="163"/>
      <c r="I25" s="161">
        <v>15</v>
      </c>
      <c r="J25" s="161">
        <v>1</v>
      </c>
      <c r="K25" s="161">
        <v>1</v>
      </c>
      <c r="L25" s="156">
        <f t="shared" si="0"/>
        <v>0</v>
      </c>
      <c r="M25" s="156">
        <f t="shared" si="1"/>
        <v>0</v>
      </c>
      <c r="O25" s="156">
        <f t="shared" si="2"/>
        <v>15</v>
      </c>
    </row>
    <row r="26" spans="2:15" ht="18" x14ac:dyDescent="0.25">
      <c r="B26" s="161">
        <v>17</v>
      </c>
      <c r="C26" s="165" t="s">
        <v>360</v>
      </c>
      <c r="D26" s="161" t="s">
        <v>345</v>
      </c>
      <c r="E26" s="163">
        <f>E24</f>
        <v>3.8328000000000002</v>
      </c>
      <c r="F26" s="161" t="s">
        <v>81</v>
      </c>
      <c r="G26" s="163">
        <f>38.28*0.3</f>
        <v>11.484</v>
      </c>
      <c r="H26" s="163">
        <f>G26*E26</f>
        <v>44.015875200000004</v>
      </c>
      <c r="I26" s="161">
        <v>40</v>
      </c>
      <c r="J26" s="161"/>
      <c r="K26" s="161">
        <v>1</v>
      </c>
      <c r="L26" s="156">
        <f t="shared" si="0"/>
        <v>1.1003968800000001</v>
      </c>
      <c r="M26" s="156">
        <f t="shared" si="1"/>
        <v>1.1003968800000001</v>
      </c>
      <c r="O26" s="156">
        <f t="shared" si="2"/>
        <v>40</v>
      </c>
    </row>
    <row r="27" spans="2:15" x14ac:dyDescent="0.25">
      <c r="B27" s="161">
        <v>18</v>
      </c>
      <c r="C27" s="165" t="s">
        <v>399</v>
      </c>
      <c r="D27" s="161"/>
      <c r="E27" s="163">
        <f>SUM(E28:E30)</f>
        <v>15.329655000000002</v>
      </c>
      <c r="F27" s="161"/>
      <c r="G27" s="163"/>
      <c r="H27" s="163"/>
      <c r="I27" s="161"/>
      <c r="J27" s="161"/>
      <c r="K27" s="161"/>
      <c r="O27" s="156">
        <f t="shared" si="2"/>
        <v>0</v>
      </c>
    </row>
    <row r="28" spans="2:15" ht="18" x14ac:dyDescent="0.25">
      <c r="B28" s="161"/>
      <c r="C28" s="165" t="s">
        <v>18</v>
      </c>
      <c r="D28" s="161" t="s">
        <v>345</v>
      </c>
      <c r="E28" s="163">
        <f>Thân!$F$17/100</f>
        <v>4.7494800000000001</v>
      </c>
      <c r="F28" s="161" t="s">
        <v>86</v>
      </c>
      <c r="G28" s="163">
        <f>23*0.7</f>
        <v>16.099999999999998</v>
      </c>
      <c r="H28" s="163">
        <f>G28*E28</f>
        <v>76.466627999999986</v>
      </c>
      <c r="I28" s="213">
        <v>40</v>
      </c>
      <c r="J28" s="161"/>
      <c r="K28" s="213">
        <v>5</v>
      </c>
      <c r="L28" s="216">
        <f>(H28+H29+H30)/(I28)</f>
        <v>5.6147269500000005</v>
      </c>
      <c r="M28" s="217">
        <f t="shared" ref="M28" si="3">L28/K28</f>
        <v>1.1229453900000002</v>
      </c>
      <c r="O28" s="156">
        <f t="shared" si="2"/>
        <v>200</v>
      </c>
    </row>
    <row r="29" spans="2:15" ht="18" x14ac:dyDescent="0.25">
      <c r="B29" s="161"/>
      <c r="C29" s="165" t="s">
        <v>89</v>
      </c>
      <c r="D29" s="161" t="s">
        <v>345</v>
      </c>
      <c r="E29" s="163">
        <f>Thân!$F$18/100</f>
        <v>9.9474750000000025</v>
      </c>
      <c r="F29" s="161" t="s">
        <v>99</v>
      </c>
      <c r="G29" s="163">
        <f>20*0.7</f>
        <v>14</v>
      </c>
      <c r="H29" s="163">
        <f>G29*E29</f>
        <v>139.26465000000005</v>
      </c>
      <c r="I29" s="214"/>
      <c r="J29" s="161"/>
      <c r="K29" s="214"/>
      <c r="L29" s="216"/>
      <c r="M29" s="217"/>
      <c r="O29" s="156">
        <f t="shared" si="2"/>
        <v>0</v>
      </c>
    </row>
    <row r="30" spans="2:15" ht="18" customHeight="1" x14ac:dyDescent="0.25">
      <c r="B30" s="161"/>
      <c r="C30" s="165" t="s">
        <v>11</v>
      </c>
      <c r="D30" s="161" t="s">
        <v>345</v>
      </c>
      <c r="E30" s="163">
        <f>Thân!$F$19/100</f>
        <v>0.63269999999999993</v>
      </c>
      <c r="F30" s="161" t="s">
        <v>99</v>
      </c>
      <c r="G30" s="163">
        <f>20*0.7</f>
        <v>14</v>
      </c>
      <c r="H30" s="163">
        <f>G30*E30</f>
        <v>8.8577999999999992</v>
      </c>
      <c r="I30" s="215"/>
      <c r="J30" s="161"/>
      <c r="K30" s="215"/>
      <c r="O30" s="156">
        <f t="shared" si="2"/>
        <v>0</v>
      </c>
    </row>
    <row r="31" spans="2:15" x14ac:dyDescent="0.25">
      <c r="B31" s="161">
        <v>19</v>
      </c>
      <c r="C31" s="165" t="s">
        <v>402</v>
      </c>
      <c r="D31" s="161"/>
      <c r="E31" s="163">
        <f>SUM(E32:E34)</f>
        <v>20.615759999999995</v>
      </c>
      <c r="F31" s="161"/>
      <c r="G31" s="163"/>
      <c r="H31" s="163"/>
      <c r="I31" s="161"/>
      <c r="J31" s="161"/>
      <c r="K31" s="161"/>
      <c r="L31" s="156" t="e">
        <f>H31/I31</f>
        <v>#DIV/0!</v>
      </c>
      <c r="M31" s="156" t="e">
        <f t="shared" si="1"/>
        <v>#DIV/0!</v>
      </c>
      <c r="O31" s="156">
        <f t="shared" si="2"/>
        <v>0</v>
      </c>
    </row>
    <row r="32" spans="2:15" x14ac:dyDescent="0.25">
      <c r="B32" s="161"/>
      <c r="C32" s="165" t="s">
        <v>18</v>
      </c>
      <c r="D32" s="161" t="s">
        <v>344</v>
      </c>
      <c r="E32" s="163">
        <f>Thân!$F$9</f>
        <v>7.2156000000000002</v>
      </c>
      <c r="F32" s="161" t="s">
        <v>96</v>
      </c>
      <c r="G32" s="163">
        <f>9.1*0.4</f>
        <v>3.64</v>
      </c>
      <c r="H32" s="163">
        <f>G32*E32</f>
        <v>26.264784000000002</v>
      </c>
      <c r="I32" s="213">
        <v>40</v>
      </c>
      <c r="J32" s="161"/>
      <c r="K32" s="213">
        <v>2</v>
      </c>
      <c r="L32" s="216">
        <f>(H32+H33+H34)/(I32)</f>
        <v>2.1336214559999993</v>
      </c>
      <c r="M32" s="217">
        <f t="shared" si="1"/>
        <v>1.0668107279999997</v>
      </c>
      <c r="O32" s="156">
        <f t="shared" si="2"/>
        <v>80</v>
      </c>
    </row>
    <row r="33" spans="2:15" x14ac:dyDescent="0.25">
      <c r="B33" s="161"/>
      <c r="C33" s="165" t="s">
        <v>89</v>
      </c>
      <c r="D33" s="161" t="s">
        <v>344</v>
      </c>
      <c r="E33" s="163">
        <f>Thân!$F$10</f>
        <v>12.970319999999997</v>
      </c>
      <c r="F33" s="161" t="s">
        <v>98</v>
      </c>
      <c r="G33" s="163">
        <f>10.91*0.4</f>
        <v>4.3639999999999999</v>
      </c>
      <c r="H33" s="163">
        <f>G33*E33</f>
        <v>56.602476479999986</v>
      </c>
      <c r="I33" s="214"/>
      <c r="J33" s="161"/>
      <c r="K33" s="214"/>
      <c r="L33" s="216"/>
      <c r="M33" s="217"/>
      <c r="O33" s="156">
        <f t="shared" si="2"/>
        <v>0</v>
      </c>
    </row>
    <row r="34" spans="2:15" ht="15" customHeight="1" x14ac:dyDescent="0.25">
      <c r="B34" s="161"/>
      <c r="C34" s="165" t="s">
        <v>11</v>
      </c>
      <c r="D34" s="161" t="s">
        <v>344</v>
      </c>
      <c r="E34" s="163">
        <f>Thân!$F$11</f>
        <v>0.42984000000000006</v>
      </c>
      <c r="F34" s="161" t="s">
        <v>97</v>
      </c>
      <c r="G34" s="163">
        <f>14.41*0.4</f>
        <v>5.7640000000000002</v>
      </c>
      <c r="H34" s="163">
        <f>G34*E34</f>
        <v>2.4775977600000005</v>
      </c>
      <c r="I34" s="215"/>
      <c r="J34" s="161"/>
      <c r="K34" s="215"/>
      <c r="O34" s="156">
        <f t="shared" si="2"/>
        <v>0</v>
      </c>
    </row>
    <row r="35" spans="2:15" x14ac:dyDescent="0.25">
      <c r="B35" s="161">
        <v>20</v>
      </c>
      <c r="C35" s="165" t="s">
        <v>403</v>
      </c>
      <c r="D35" s="161"/>
      <c r="E35" s="163">
        <f>SUM(E36:E38)</f>
        <v>20.615759999999995</v>
      </c>
      <c r="F35" s="161"/>
      <c r="G35" s="163"/>
      <c r="H35" s="163"/>
      <c r="I35" s="161"/>
      <c r="J35" s="161"/>
      <c r="K35" s="161"/>
      <c r="O35" s="156">
        <f t="shared" si="2"/>
        <v>0</v>
      </c>
    </row>
    <row r="36" spans="2:15" x14ac:dyDescent="0.25">
      <c r="B36" s="161"/>
      <c r="C36" s="165" t="s">
        <v>18</v>
      </c>
      <c r="D36" s="161" t="s">
        <v>344</v>
      </c>
      <c r="E36" s="163">
        <f>E32</f>
        <v>7.2156000000000002</v>
      </c>
      <c r="F36" s="161" t="s">
        <v>96</v>
      </c>
      <c r="G36" s="163">
        <f>9.1*0.6</f>
        <v>5.46</v>
      </c>
      <c r="H36" s="163">
        <f>G36*E36</f>
        <v>39.397176000000002</v>
      </c>
      <c r="I36" s="213">
        <v>40</v>
      </c>
      <c r="J36" s="161"/>
      <c r="K36" s="213">
        <v>3</v>
      </c>
      <c r="L36" s="216">
        <f>(H36+H37+H38)/(I36)</f>
        <v>3.2004321839999994</v>
      </c>
      <c r="M36" s="217">
        <f t="shared" ref="M36" si="4">L36/K36</f>
        <v>1.0668107279999999</v>
      </c>
      <c r="O36" s="156">
        <f t="shared" si="2"/>
        <v>120</v>
      </c>
    </row>
    <row r="37" spans="2:15" x14ac:dyDescent="0.25">
      <c r="B37" s="161"/>
      <c r="C37" s="165" t="s">
        <v>89</v>
      </c>
      <c r="D37" s="161" t="s">
        <v>344</v>
      </c>
      <c r="E37" s="163">
        <f>E33</f>
        <v>12.970319999999997</v>
      </c>
      <c r="F37" s="161" t="s">
        <v>98</v>
      </c>
      <c r="G37" s="163">
        <f>10.91*0.6</f>
        <v>6.5460000000000003</v>
      </c>
      <c r="H37" s="163">
        <f>G37*E37</f>
        <v>84.903714719999982</v>
      </c>
      <c r="I37" s="214"/>
      <c r="J37" s="161"/>
      <c r="K37" s="214"/>
      <c r="L37" s="216"/>
      <c r="M37" s="217"/>
      <c r="O37" s="156">
        <f t="shared" si="2"/>
        <v>0</v>
      </c>
    </row>
    <row r="38" spans="2:15" ht="15" customHeight="1" x14ac:dyDescent="0.25">
      <c r="B38" s="161"/>
      <c r="C38" s="165" t="s">
        <v>11</v>
      </c>
      <c r="D38" s="161" t="s">
        <v>344</v>
      </c>
      <c r="E38" s="163">
        <f>E34</f>
        <v>0.42984000000000006</v>
      </c>
      <c r="F38" s="161" t="s">
        <v>97</v>
      </c>
      <c r="G38" s="163">
        <f>14.41*0.6</f>
        <v>8.645999999999999</v>
      </c>
      <c r="H38" s="163">
        <f>G38*E38</f>
        <v>3.7163966400000001</v>
      </c>
      <c r="I38" s="215"/>
      <c r="J38" s="161"/>
      <c r="K38" s="215"/>
      <c r="O38" s="156">
        <f t="shared" si="2"/>
        <v>0</v>
      </c>
    </row>
    <row r="39" spans="2:15" ht="18" x14ac:dyDescent="0.25">
      <c r="B39" s="161">
        <v>21</v>
      </c>
      <c r="C39" s="165" t="s">
        <v>397</v>
      </c>
      <c r="D39" s="161" t="s">
        <v>342</v>
      </c>
      <c r="E39" s="163">
        <f>Thân!$F$21+Thân!$F$22+Thân!$F$23</f>
        <v>227.63199999999995</v>
      </c>
      <c r="F39" s="161"/>
      <c r="G39" s="163"/>
      <c r="H39" s="163"/>
      <c r="I39" s="161">
        <v>15</v>
      </c>
      <c r="J39" s="161">
        <v>1</v>
      </c>
      <c r="K39" s="161">
        <v>1</v>
      </c>
      <c r="O39" s="156">
        <f t="shared" si="2"/>
        <v>15</v>
      </c>
    </row>
    <row r="40" spans="2:15" x14ac:dyDescent="0.25">
      <c r="B40" s="161">
        <v>22</v>
      </c>
      <c r="C40" s="165" t="s">
        <v>400</v>
      </c>
      <c r="D40" s="161"/>
      <c r="E40" s="163">
        <f>SUM(E41:E43)</f>
        <v>15.329655000000002</v>
      </c>
      <c r="F40" s="161"/>
      <c r="G40" s="163"/>
      <c r="H40" s="163"/>
      <c r="I40" s="161"/>
      <c r="J40" s="161"/>
      <c r="K40" s="161"/>
      <c r="O40" s="156">
        <f t="shared" si="2"/>
        <v>0</v>
      </c>
    </row>
    <row r="41" spans="2:15" ht="18" x14ac:dyDescent="0.25">
      <c r="B41" s="161"/>
      <c r="C41" s="165" t="s">
        <v>18</v>
      </c>
      <c r="D41" s="161" t="s">
        <v>345</v>
      </c>
      <c r="E41" s="163">
        <f>E28</f>
        <v>4.7494800000000001</v>
      </c>
      <c r="F41" s="161" t="s">
        <v>86</v>
      </c>
      <c r="G41" s="163">
        <f>23*0.3</f>
        <v>6.8999999999999995</v>
      </c>
      <c r="H41" s="163">
        <f>G41*E41</f>
        <v>32.771411999999998</v>
      </c>
      <c r="I41" s="213">
        <v>24</v>
      </c>
      <c r="J41" s="161"/>
      <c r="K41" s="213">
        <v>4</v>
      </c>
      <c r="L41" s="216">
        <f>(H41+H42+H43)/(I41)</f>
        <v>4.0105192500000006</v>
      </c>
      <c r="M41" s="217">
        <f t="shared" ref="M41" si="5">L41/K41</f>
        <v>1.0026298125000002</v>
      </c>
      <c r="O41" s="156">
        <f t="shared" si="2"/>
        <v>96</v>
      </c>
    </row>
    <row r="42" spans="2:15" ht="18" x14ac:dyDescent="0.25">
      <c r="B42" s="161"/>
      <c r="C42" s="165" t="s">
        <v>89</v>
      </c>
      <c r="D42" s="161" t="s">
        <v>345</v>
      </c>
      <c r="E42" s="163">
        <f t="shared" ref="E42:E43" si="6">E29</f>
        <v>9.9474750000000025</v>
      </c>
      <c r="F42" s="161" t="s">
        <v>99</v>
      </c>
      <c r="G42" s="163">
        <f>20*0.3</f>
        <v>6</v>
      </c>
      <c r="H42" s="163">
        <f>G42*E42</f>
        <v>59.684850000000012</v>
      </c>
      <c r="I42" s="214"/>
      <c r="J42" s="161"/>
      <c r="K42" s="214"/>
      <c r="L42" s="216"/>
      <c r="M42" s="217"/>
      <c r="O42" s="156">
        <f t="shared" si="2"/>
        <v>0</v>
      </c>
    </row>
    <row r="43" spans="2:15" ht="18" customHeight="1" x14ac:dyDescent="0.25">
      <c r="B43" s="161"/>
      <c r="C43" s="165" t="s">
        <v>11</v>
      </c>
      <c r="D43" s="161" t="s">
        <v>345</v>
      </c>
      <c r="E43" s="163">
        <f t="shared" si="6"/>
        <v>0.63269999999999993</v>
      </c>
      <c r="F43" s="161" t="s">
        <v>99</v>
      </c>
      <c r="G43" s="163">
        <f>20*0.3</f>
        <v>6</v>
      </c>
      <c r="H43" s="163">
        <f>G43*E43</f>
        <v>3.7961999999999998</v>
      </c>
      <c r="I43" s="215"/>
      <c r="J43" s="161"/>
      <c r="K43" s="215"/>
      <c r="O43" s="156">
        <f t="shared" si="2"/>
        <v>0</v>
      </c>
    </row>
    <row r="44" spans="2:15" x14ac:dyDescent="0.25">
      <c r="B44" s="161"/>
      <c r="C44" s="158" t="s">
        <v>319</v>
      </c>
      <c r="D44" s="161"/>
      <c r="E44" s="163"/>
      <c r="F44" s="161"/>
      <c r="G44" s="163"/>
      <c r="H44" s="163"/>
      <c r="I44" s="161"/>
      <c r="J44" s="161"/>
      <c r="K44" s="161"/>
      <c r="O44" s="156">
        <f t="shared" si="2"/>
        <v>0</v>
      </c>
    </row>
    <row r="45" spans="2:15" x14ac:dyDescent="0.25">
      <c r="B45" s="161">
        <v>23</v>
      </c>
      <c r="C45" s="165" t="s">
        <v>356</v>
      </c>
      <c r="D45" s="161" t="s">
        <v>344</v>
      </c>
      <c r="E45" s="163">
        <f>Thân!F29</f>
        <v>7.6614000000000004</v>
      </c>
      <c r="F45" s="161" t="s">
        <v>78</v>
      </c>
      <c r="G45" s="163">
        <f>8.48*0.4</f>
        <v>3.3920000000000003</v>
      </c>
      <c r="H45" s="163">
        <f>G45*E45</f>
        <v>25.987468800000006</v>
      </c>
      <c r="I45" s="161">
        <v>12</v>
      </c>
      <c r="J45" s="161"/>
      <c r="K45" s="161">
        <v>2</v>
      </c>
      <c r="L45" s="156">
        <f>H45/I45</f>
        <v>2.1656224000000006</v>
      </c>
      <c r="M45" s="156">
        <f t="shared" si="1"/>
        <v>1.0828112000000003</v>
      </c>
      <c r="O45" s="156">
        <f t="shared" si="2"/>
        <v>24</v>
      </c>
    </row>
    <row r="46" spans="2:15" x14ac:dyDescent="0.25">
      <c r="B46" s="161">
        <v>24</v>
      </c>
      <c r="C46" s="165" t="s">
        <v>357</v>
      </c>
      <c r="D46" s="161" t="s">
        <v>344</v>
      </c>
      <c r="E46" s="163">
        <f>E45</f>
        <v>7.6614000000000004</v>
      </c>
      <c r="F46" s="161" t="s">
        <v>78</v>
      </c>
      <c r="G46" s="163">
        <f>8.48*0.6</f>
        <v>5.0880000000000001</v>
      </c>
      <c r="H46" s="163">
        <f>G46*E46</f>
        <v>38.981203200000003</v>
      </c>
      <c r="I46" s="161">
        <v>18</v>
      </c>
      <c r="J46" s="161"/>
      <c r="K46" s="161">
        <v>2</v>
      </c>
      <c r="L46" s="156">
        <f>H46/I46</f>
        <v>2.1656224000000002</v>
      </c>
      <c r="M46" s="156">
        <f t="shared" si="1"/>
        <v>1.0828112000000001</v>
      </c>
      <c r="O46" s="156">
        <f t="shared" si="2"/>
        <v>36</v>
      </c>
    </row>
    <row r="47" spans="2:15" ht="18" x14ac:dyDescent="0.25">
      <c r="B47" s="161">
        <v>25</v>
      </c>
      <c r="C47" s="165" t="s">
        <v>358</v>
      </c>
      <c r="D47" s="161" t="s">
        <v>345</v>
      </c>
      <c r="E47" s="163">
        <f>Thân!F37/100</f>
        <v>3.6619999999999999</v>
      </c>
      <c r="F47" s="161" t="s">
        <v>81</v>
      </c>
      <c r="G47" s="163">
        <f>38.28*0.7</f>
        <v>26.795999999999999</v>
      </c>
      <c r="H47" s="163">
        <f>G47*E47</f>
        <v>98.126951999999989</v>
      </c>
      <c r="I47" s="161">
        <v>30</v>
      </c>
      <c r="J47" s="161"/>
      <c r="K47" s="161">
        <v>3</v>
      </c>
      <c r="L47" s="156">
        <f>H47/I47</f>
        <v>3.2708983999999997</v>
      </c>
      <c r="M47" s="156">
        <f t="shared" si="1"/>
        <v>1.0902994666666666</v>
      </c>
      <c r="O47" s="156">
        <f t="shared" si="2"/>
        <v>90</v>
      </c>
    </row>
    <row r="48" spans="2:15" ht="18" x14ac:dyDescent="0.25">
      <c r="B48" s="161">
        <v>26</v>
      </c>
      <c r="C48" s="165" t="s">
        <v>359</v>
      </c>
      <c r="D48" s="161" t="s">
        <v>342</v>
      </c>
      <c r="E48" s="163">
        <f>Thân!F41</f>
        <v>51.076000000000001</v>
      </c>
      <c r="F48" s="161"/>
      <c r="G48" s="163"/>
      <c r="H48" s="163"/>
      <c r="I48" s="161">
        <v>15</v>
      </c>
      <c r="J48" s="161">
        <v>1</v>
      </c>
      <c r="K48" s="161">
        <v>1</v>
      </c>
      <c r="L48" s="156">
        <f>H48/I48</f>
        <v>0</v>
      </c>
      <c r="M48" s="156">
        <f t="shared" si="1"/>
        <v>0</v>
      </c>
      <c r="O48" s="156">
        <f t="shared" si="2"/>
        <v>15</v>
      </c>
    </row>
    <row r="49" spans="2:15" ht="18" x14ac:dyDescent="0.25">
      <c r="B49" s="161">
        <v>27</v>
      </c>
      <c r="C49" s="165" t="s">
        <v>360</v>
      </c>
      <c r="D49" s="161" t="s">
        <v>345</v>
      </c>
      <c r="E49" s="163">
        <f>E47</f>
        <v>3.6619999999999999</v>
      </c>
      <c r="F49" s="161" t="s">
        <v>81</v>
      </c>
      <c r="G49" s="163">
        <f>38.28*0.3</f>
        <v>11.484</v>
      </c>
      <c r="H49" s="163">
        <f>G49*E49</f>
        <v>42.054408000000002</v>
      </c>
      <c r="I49" s="161">
        <v>40</v>
      </c>
      <c r="J49" s="161"/>
      <c r="K49" s="161">
        <v>1</v>
      </c>
      <c r="L49" s="156">
        <f>H49/I49</f>
        <v>1.0513602</v>
      </c>
      <c r="M49" s="156">
        <f t="shared" si="1"/>
        <v>1.0513602</v>
      </c>
      <c r="O49" s="156">
        <f t="shared" si="2"/>
        <v>40</v>
      </c>
    </row>
    <row r="50" spans="2:15" x14ac:dyDescent="0.25">
      <c r="B50" s="161">
        <v>30</v>
      </c>
      <c r="C50" s="165" t="s">
        <v>399</v>
      </c>
      <c r="D50" s="161"/>
      <c r="E50" s="163">
        <f>SUM(E51:E53)</f>
        <v>15.329655000000002</v>
      </c>
      <c r="F50" s="161"/>
      <c r="G50" s="163"/>
      <c r="H50" s="163"/>
      <c r="I50" s="161"/>
      <c r="J50" s="161"/>
      <c r="K50" s="161"/>
      <c r="O50" s="156">
        <f t="shared" si="2"/>
        <v>0</v>
      </c>
    </row>
    <row r="51" spans="2:15" ht="18" x14ac:dyDescent="0.25">
      <c r="B51" s="161"/>
      <c r="C51" s="165" t="s">
        <v>18</v>
      </c>
      <c r="D51" s="161" t="s">
        <v>345</v>
      </c>
      <c r="E51" s="163">
        <f>Thân!$F$17/100</f>
        <v>4.7494800000000001</v>
      </c>
      <c r="F51" s="161" t="s">
        <v>86</v>
      </c>
      <c r="G51" s="163">
        <f>23*0.7</f>
        <v>16.099999999999998</v>
      </c>
      <c r="H51" s="163">
        <f>G51*E51</f>
        <v>76.466627999999986</v>
      </c>
      <c r="I51" s="213">
        <v>50</v>
      </c>
      <c r="J51" s="161"/>
      <c r="K51" s="213">
        <v>4</v>
      </c>
      <c r="L51" s="216">
        <f>(H51+H52+H53)/(I51)</f>
        <v>4.4917815600000006</v>
      </c>
      <c r="M51" s="217">
        <f t="shared" ref="M51" si="7">L51/K51</f>
        <v>1.1229453900000002</v>
      </c>
      <c r="O51" s="156">
        <f t="shared" si="2"/>
        <v>200</v>
      </c>
    </row>
    <row r="52" spans="2:15" ht="18" x14ac:dyDescent="0.25">
      <c r="B52" s="161"/>
      <c r="C52" s="165" t="s">
        <v>89</v>
      </c>
      <c r="D52" s="161" t="s">
        <v>345</v>
      </c>
      <c r="E52" s="163">
        <f>Thân!$F$18/100</f>
        <v>9.9474750000000025</v>
      </c>
      <c r="F52" s="161" t="s">
        <v>99</v>
      </c>
      <c r="G52" s="163">
        <f>20*0.7</f>
        <v>14</v>
      </c>
      <c r="H52" s="163">
        <f>G52*E52</f>
        <v>139.26465000000005</v>
      </c>
      <c r="I52" s="214"/>
      <c r="J52" s="161"/>
      <c r="K52" s="214"/>
      <c r="L52" s="216"/>
      <c r="M52" s="217"/>
      <c r="O52" s="156">
        <f t="shared" si="2"/>
        <v>0</v>
      </c>
    </row>
    <row r="53" spans="2:15" ht="18" customHeight="1" x14ac:dyDescent="0.25">
      <c r="B53" s="161"/>
      <c r="C53" s="165" t="s">
        <v>11</v>
      </c>
      <c r="D53" s="161" t="s">
        <v>345</v>
      </c>
      <c r="E53" s="163">
        <f>Thân!$F$19/100</f>
        <v>0.63269999999999993</v>
      </c>
      <c r="F53" s="161" t="s">
        <v>99</v>
      </c>
      <c r="G53" s="163">
        <f>20*0.7</f>
        <v>14</v>
      </c>
      <c r="H53" s="163">
        <f>G53*E53</f>
        <v>8.8577999999999992</v>
      </c>
      <c r="I53" s="215"/>
      <c r="J53" s="161"/>
      <c r="K53" s="215"/>
      <c r="O53" s="156">
        <f t="shared" si="2"/>
        <v>0</v>
      </c>
    </row>
    <row r="54" spans="2:15" x14ac:dyDescent="0.25">
      <c r="B54" s="161">
        <v>28</v>
      </c>
      <c r="C54" s="165" t="s">
        <v>402</v>
      </c>
      <c r="D54" s="161"/>
      <c r="E54" s="163">
        <f>SUM(E55:E57)</f>
        <v>20.615759999999995</v>
      </c>
      <c r="F54" s="161"/>
      <c r="G54" s="163"/>
      <c r="H54" s="163"/>
      <c r="I54" s="161"/>
      <c r="J54" s="161"/>
      <c r="K54" s="161"/>
      <c r="L54" s="156" t="e">
        <f>H54/I54</f>
        <v>#DIV/0!</v>
      </c>
      <c r="M54" s="156" t="e">
        <f t="shared" si="1"/>
        <v>#DIV/0!</v>
      </c>
      <c r="O54" s="156">
        <f t="shared" si="2"/>
        <v>0</v>
      </c>
    </row>
    <row r="55" spans="2:15" x14ac:dyDescent="0.25">
      <c r="B55" s="161"/>
      <c r="C55" s="165" t="s">
        <v>18</v>
      </c>
      <c r="D55" s="161" t="s">
        <v>344</v>
      </c>
      <c r="E55" s="163">
        <f>Thân!$F$9</f>
        <v>7.2156000000000002</v>
      </c>
      <c r="F55" s="161" t="s">
        <v>96</v>
      </c>
      <c r="G55" s="163">
        <f>9.1*0.4</f>
        <v>3.64</v>
      </c>
      <c r="H55" s="163">
        <f>G55*E55</f>
        <v>26.264784000000002</v>
      </c>
      <c r="I55" s="213">
        <v>40</v>
      </c>
      <c r="J55" s="161"/>
      <c r="K55" s="213">
        <v>2</v>
      </c>
      <c r="L55" s="216">
        <f>(H55+H56+H57)/(I55)</f>
        <v>2.1336214559999993</v>
      </c>
      <c r="M55" s="217">
        <f t="shared" si="1"/>
        <v>1.0668107279999997</v>
      </c>
      <c r="O55" s="156">
        <f t="shared" si="2"/>
        <v>80</v>
      </c>
    </row>
    <row r="56" spans="2:15" x14ac:dyDescent="0.25">
      <c r="B56" s="161"/>
      <c r="C56" s="165" t="s">
        <v>89</v>
      </c>
      <c r="D56" s="161" t="s">
        <v>344</v>
      </c>
      <c r="E56" s="163">
        <f>Thân!$F$10</f>
        <v>12.970319999999997</v>
      </c>
      <c r="F56" s="161" t="s">
        <v>98</v>
      </c>
      <c r="G56" s="163">
        <f>10.91*0.4</f>
        <v>4.3639999999999999</v>
      </c>
      <c r="H56" s="163">
        <f>G56*E56</f>
        <v>56.602476479999986</v>
      </c>
      <c r="I56" s="214"/>
      <c r="J56" s="161"/>
      <c r="K56" s="214"/>
      <c r="L56" s="216"/>
      <c r="M56" s="217"/>
      <c r="O56" s="156">
        <f t="shared" si="2"/>
        <v>0</v>
      </c>
    </row>
    <row r="57" spans="2:15" ht="15" customHeight="1" x14ac:dyDescent="0.25">
      <c r="B57" s="161"/>
      <c r="C57" s="165" t="s">
        <v>11</v>
      </c>
      <c r="D57" s="161" t="s">
        <v>344</v>
      </c>
      <c r="E57" s="163">
        <f>Thân!$F$11</f>
        <v>0.42984000000000006</v>
      </c>
      <c r="F57" s="161" t="s">
        <v>97</v>
      </c>
      <c r="G57" s="163">
        <f>14.41*0.4</f>
        <v>5.7640000000000002</v>
      </c>
      <c r="H57" s="163">
        <f>G57*E57</f>
        <v>2.4775977600000005</v>
      </c>
      <c r="I57" s="215"/>
      <c r="J57" s="161"/>
      <c r="K57" s="215"/>
      <c r="O57" s="156">
        <f t="shared" si="2"/>
        <v>0</v>
      </c>
    </row>
    <row r="58" spans="2:15" x14ac:dyDescent="0.25">
      <c r="B58" s="161">
        <v>29</v>
      </c>
      <c r="C58" s="165" t="s">
        <v>403</v>
      </c>
      <c r="D58" s="161"/>
      <c r="E58" s="163">
        <f>SUM(E59:E61)</f>
        <v>20.615759999999995</v>
      </c>
      <c r="F58" s="161"/>
      <c r="G58" s="163"/>
      <c r="H58" s="163"/>
      <c r="I58" s="161"/>
      <c r="J58" s="161"/>
      <c r="K58" s="161"/>
      <c r="O58" s="156">
        <f t="shared" si="2"/>
        <v>0</v>
      </c>
    </row>
    <row r="59" spans="2:15" x14ac:dyDescent="0.25">
      <c r="B59" s="161"/>
      <c r="C59" s="165" t="s">
        <v>18</v>
      </c>
      <c r="D59" s="161" t="s">
        <v>344</v>
      </c>
      <c r="E59" s="163">
        <f>E55</f>
        <v>7.2156000000000002</v>
      </c>
      <c r="F59" s="161" t="s">
        <v>96</v>
      </c>
      <c r="G59" s="163">
        <f>9.1*0.6</f>
        <v>5.46</v>
      </c>
      <c r="H59" s="163">
        <f>G59*E59</f>
        <v>39.397176000000002</v>
      </c>
      <c r="I59" s="213">
        <v>50</v>
      </c>
      <c r="J59" s="161"/>
      <c r="K59" s="213">
        <v>2</v>
      </c>
      <c r="L59" s="216">
        <f>(H59+H60+H61)/(I59)</f>
        <v>2.5603457471999995</v>
      </c>
      <c r="M59" s="217">
        <f t="shared" ref="M59" si="8">L59/K59</f>
        <v>1.2801728735999998</v>
      </c>
      <c r="O59" s="156">
        <f t="shared" si="2"/>
        <v>100</v>
      </c>
    </row>
    <row r="60" spans="2:15" x14ac:dyDescent="0.25">
      <c r="B60" s="161"/>
      <c r="C60" s="165" t="s">
        <v>89</v>
      </c>
      <c r="D60" s="161" t="s">
        <v>344</v>
      </c>
      <c r="E60" s="163">
        <f>E56</f>
        <v>12.970319999999997</v>
      </c>
      <c r="F60" s="161" t="s">
        <v>98</v>
      </c>
      <c r="G60" s="163">
        <f>10.91*0.6</f>
        <v>6.5460000000000003</v>
      </c>
      <c r="H60" s="163">
        <f>G60*E60</f>
        <v>84.903714719999982</v>
      </c>
      <c r="I60" s="214"/>
      <c r="J60" s="161"/>
      <c r="K60" s="214"/>
      <c r="L60" s="216"/>
      <c r="M60" s="217"/>
      <c r="O60" s="156">
        <f t="shared" si="2"/>
        <v>0</v>
      </c>
    </row>
    <row r="61" spans="2:15" ht="15" customHeight="1" x14ac:dyDescent="0.25">
      <c r="B61" s="161"/>
      <c r="C61" s="165" t="s">
        <v>11</v>
      </c>
      <c r="D61" s="161" t="s">
        <v>344</v>
      </c>
      <c r="E61" s="163">
        <f>E57</f>
        <v>0.42984000000000006</v>
      </c>
      <c r="F61" s="161" t="s">
        <v>97</v>
      </c>
      <c r="G61" s="163">
        <f>14.41*0.6</f>
        <v>8.645999999999999</v>
      </c>
      <c r="H61" s="163">
        <f>G61*E61</f>
        <v>3.7163966400000001</v>
      </c>
      <c r="I61" s="215"/>
      <c r="J61" s="161"/>
      <c r="K61" s="215"/>
      <c r="O61" s="156">
        <f t="shared" si="2"/>
        <v>0</v>
      </c>
    </row>
    <row r="62" spans="2:15" ht="18" x14ac:dyDescent="0.25">
      <c r="B62" s="161">
        <v>31</v>
      </c>
      <c r="C62" s="165" t="s">
        <v>318</v>
      </c>
      <c r="D62" s="161" t="s">
        <v>342</v>
      </c>
      <c r="E62" s="163">
        <f>Thân!$F$21+Thân!$F$22+Thân!$F$23</f>
        <v>227.63199999999995</v>
      </c>
      <c r="F62" s="161"/>
      <c r="G62" s="163"/>
      <c r="H62" s="163"/>
      <c r="I62" s="161">
        <v>15</v>
      </c>
      <c r="J62" s="161">
        <v>1</v>
      </c>
      <c r="K62" s="161">
        <v>1</v>
      </c>
      <c r="O62" s="156">
        <f t="shared" si="2"/>
        <v>15</v>
      </c>
    </row>
    <row r="63" spans="2:15" x14ac:dyDescent="0.25">
      <c r="B63" s="161">
        <v>32</v>
      </c>
      <c r="C63" s="165" t="s">
        <v>400</v>
      </c>
      <c r="D63" s="161"/>
      <c r="E63" s="163">
        <f>SUM(E64:E66)</f>
        <v>15.329655000000002</v>
      </c>
      <c r="F63" s="161"/>
      <c r="G63" s="163"/>
      <c r="H63" s="163"/>
      <c r="I63" s="161"/>
      <c r="J63" s="161"/>
      <c r="K63" s="161"/>
      <c r="O63" s="156">
        <f t="shared" si="2"/>
        <v>0</v>
      </c>
    </row>
    <row r="64" spans="2:15" ht="18" x14ac:dyDescent="0.25">
      <c r="B64" s="161"/>
      <c r="C64" s="165" t="s">
        <v>18</v>
      </c>
      <c r="D64" s="161" t="s">
        <v>345</v>
      </c>
      <c r="E64" s="163">
        <f>E51</f>
        <v>4.7494800000000001</v>
      </c>
      <c r="F64" s="161" t="s">
        <v>86</v>
      </c>
      <c r="G64" s="163">
        <f>23*0.3</f>
        <v>6.8999999999999995</v>
      </c>
      <c r="H64" s="163">
        <f>G64*E64</f>
        <v>32.771411999999998</v>
      </c>
      <c r="I64" s="213">
        <v>24</v>
      </c>
      <c r="J64" s="161"/>
      <c r="K64" s="213">
        <v>4</v>
      </c>
      <c r="L64" s="216">
        <f>(H64+H65+H66)/(I64)</f>
        <v>4.0105192500000006</v>
      </c>
      <c r="M64" s="217">
        <f t="shared" ref="M64" si="9">L64/K64</f>
        <v>1.0026298125000002</v>
      </c>
      <c r="O64" s="156">
        <f t="shared" si="2"/>
        <v>96</v>
      </c>
    </row>
    <row r="65" spans="2:15" ht="18" x14ac:dyDescent="0.25">
      <c r="B65" s="161"/>
      <c r="C65" s="165" t="s">
        <v>89</v>
      </c>
      <c r="D65" s="161" t="s">
        <v>345</v>
      </c>
      <c r="E65" s="163">
        <f t="shared" ref="E65:E66" si="10">E52</f>
        <v>9.9474750000000025</v>
      </c>
      <c r="F65" s="161" t="s">
        <v>99</v>
      </c>
      <c r="G65" s="163">
        <f>20*0.3</f>
        <v>6</v>
      </c>
      <c r="H65" s="163">
        <f>G65*E65</f>
        <v>59.684850000000012</v>
      </c>
      <c r="I65" s="214"/>
      <c r="J65" s="161"/>
      <c r="K65" s="214"/>
      <c r="L65" s="216"/>
      <c r="M65" s="217"/>
      <c r="O65" s="156">
        <f t="shared" si="2"/>
        <v>0</v>
      </c>
    </row>
    <row r="66" spans="2:15" ht="18" customHeight="1" x14ac:dyDescent="0.25">
      <c r="B66" s="161"/>
      <c r="C66" s="165" t="s">
        <v>11</v>
      </c>
      <c r="D66" s="161" t="s">
        <v>345</v>
      </c>
      <c r="E66" s="163">
        <f t="shared" si="10"/>
        <v>0.63269999999999993</v>
      </c>
      <c r="F66" s="161" t="s">
        <v>99</v>
      </c>
      <c r="G66" s="163">
        <f>20*0.3</f>
        <v>6</v>
      </c>
      <c r="H66" s="163">
        <f>G66*E66</f>
        <v>3.7961999999999998</v>
      </c>
      <c r="I66" s="215"/>
      <c r="J66" s="161"/>
      <c r="K66" s="215"/>
      <c r="O66" s="156">
        <f t="shared" si="2"/>
        <v>0</v>
      </c>
    </row>
    <row r="67" spans="2:15" x14ac:dyDescent="0.25">
      <c r="B67" s="162"/>
      <c r="C67" s="158" t="s">
        <v>320</v>
      </c>
      <c r="D67" s="161"/>
      <c r="E67" s="163"/>
      <c r="F67" s="161"/>
      <c r="G67" s="163"/>
      <c r="H67" s="163"/>
      <c r="I67" s="161"/>
      <c r="J67" s="161"/>
      <c r="K67" s="161"/>
      <c r="L67" s="156" t="e">
        <f t="shared" ref="L67:L72" si="11">H67/I67</f>
        <v>#DIV/0!</v>
      </c>
      <c r="M67" s="156" t="e">
        <f t="shared" si="1"/>
        <v>#DIV/0!</v>
      </c>
      <c r="O67" s="156">
        <f t="shared" si="2"/>
        <v>0</v>
      </c>
    </row>
    <row r="68" spans="2:15" x14ac:dyDescent="0.25">
      <c r="B68" s="161">
        <v>33</v>
      </c>
      <c r="C68" s="165" t="s">
        <v>356</v>
      </c>
      <c r="D68" s="161" t="s">
        <v>344</v>
      </c>
      <c r="E68" s="163">
        <f>Thân!F50</f>
        <v>6.9179999999999993</v>
      </c>
      <c r="F68" s="161" t="s">
        <v>78</v>
      </c>
      <c r="G68" s="163">
        <f>8.48*0.4</f>
        <v>3.3920000000000003</v>
      </c>
      <c r="H68" s="163">
        <f>G68*E68</f>
        <v>23.465855999999999</v>
      </c>
      <c r="I68" s="161">
        <v>12</v>
      </c>
      <c r="J68" s="161"/>
      <c r="K68" s="161">
        <v>2</v>
      </c>
      <c r="L68" s="156">
        <f t="shared" si="11"/>
        <v>1.9554879999999999</v>
      </c>
      <c r="M68" s="156">
        <f t="shared" si="1"/>
        <v>0.97774399999999995</v>
      </c>
      <c r="O68" s="156">
        <f t="shared" si="2"/>
        <v>24</v>
      </c>
    </row>
    <row r="69" spans="2:15" x14ac:dyDescent="0.25">
      <c r="B69" s="161">
        <v>34</v>
      </c>
      <c r="C69" s="165" t="s">
        <v>357</v>
      </c>
      <c r="D69" s="161" t="s">
        <v>344</v>
      </c>
      <c r="E69" s="163">
        <f>E68</f>
        <v>6.9179999999999993</v>
      </c>
      <c r="F69" s="161" t="s">
        <v>78</v>
      </c>
      <c r="G69" s="163">
        <f>8.48*0.6</f>
        <v>5.0880000000000001</v>
      </c>
      <c r="H69" s="163">
        <f>G69*E69</f>
        <v>35.198783999999996</v>
      </c>
      <c r="I69" s="161">
        <v>18</v>
      </c>
      <c r="J69" s="161"/>
      <c r="K69" s="161">
        <v>2</v>
      </c>
      <c r="L69" s="156">
        <f t="shared" si="11"/>
        <v>1.9554879999999999</v>
      </c>
      <c r="M69" s="156">
        <f t="shared" si="1"/>
        <v>0.97774399999999995</v>
      </c>
      <c r="O69" s="156">
        <f t="shared" si="2"/>
        <v>36</v>
      </c>
    </row>
    <row r="70" spans="2:15" ht="18" x14ac:dyDescent="0.25">
      <c r="B70" s="161">
        <v>35</v>
      </c>
      <c r="C70" s="165" t="s">
        <v>358</v>
      </c>
      <c r="D70" s="161" t="s">
        <v>345</v>
      </c>
      <c r="E70" s="163">
        <f>Thân!F58/100</f>
        <v>3.4911999999999996</v>
      </c>
      <c r="F70" s="161" t="s">
        <v>81</v>
      </c>
      <c r="G70" s="163">
        <f>38.28*0.7</f>
        <v>26.795999999999999</v>
      </c>
      <c r="H70" s="163">
        <f>G70*E70</f>
        <v>93.55019519999999</v>
      </c>
      <c r="I70" s="161">
        <v>30</v>
      </c>
      <c r="J70" s="161"/>
      <c r="K70" s="161">
        <v>3</v>
      </c>
      <c r="L70" s="156">
        <f t="shared" si="11"/>
        <v>3.1183398399999995</v>
      </c>
      <c r="M70" s="156">
        <f t="shared" si="1"/>
        <v>1.0394466133333331</v>
      </c>
      <c r="O70" s="156">
        <f t="shared" si="2"/>
        <v>90</v>
      </c>
    </row>
    <row r="71" spans="2:15" ht="18" x14ac:dyDescent="0.25">
      <c r="B71" s="161">
        <v>36</v>
      </c>
      <c r="C71" s="165" t="s">
        <v>359</v>
      </c>
      <c r="D71" s="161" t="s">
        <v>342</v>
      </c>
      <c r="E71" s="163">
        <f>Thân!F62</f>
        <v>46.12</v>
      </c>
      <c r="F71" s="161"/>
      <c r="G71" s="163"/>
      <c r="H71" s="163"/>
      <c r="I71" s="161">
        <v>15</v>
      </c>
      <c r="J71" s="161">
        <v>1</v>
      </c>
      <c r="K71" s="161">
        <v>1</v>
      </c>
      <c r="L71" s="156">
        <f t="shared" si="11"/>
        <v>0</v>
      </c>
      <c r="M71" s="156">
        <f t="shared" si="1"/>
        <v>0</v>
      </c>
      <c r="O71" s="156">
        <f t="shared" si="2"/>
        <v>15</v>
      </c>
    </row>
    <row r="72" spans="2:15" ht="18" x14ac:dyDescent="0.25">
      <c r="B72" s="161">
        <v>37</v>
      </c>
      <c r="C72" s="165" t="s">
        <v>360</v>
      </c>
      <c r="D72" s="161" t="s">
        <v>345</v>
      </c>
      <c r="E72" s="163">
        <f>E70</f>
        <v>3.4911999999999996</v>
      </c>
      <c r="F72" s="161" t="s">
        <v>81</v>
      </c>
      <c r="G72" s="163">
        <f>38.28*0.3</f>
        <v>11.484</v>
      </c>
      <c r="H72" s="163">
        <f>G72*E72</f>
        <v>40.092940799999994</v>
      </c>
      <c r="I72" s="161">
        <v>40</v>
      </c>
      <c r="J72" s="161"/>
      <c r="K72" s="161">
        <v>1</v>
      </c>
      <c r="L72" s="156">
        <f t="shared" si="11"/>
        <v>1.0023235199999998</v>
      </c>
      <c r="M72" s="156">
        <f t="shared" si="1"/>
        <v>1.0023235199999998</v>
      </c>
      <c r="O72" s="156">
        <f t="shared" si="2"/>
        <v>40</v>
      </c>
    </row>
    <row r="73" spans="2:15" x14ac:dyDescent="0.25">
      <c r="B73" s="161">
        <v>38</v>
      </c>
      <c r="C73" s="165" t="s">
        <v>399</v>
      </c>
      <c r="D73" s="161"/>
      <c r="E73" s="163">
        <f>SUM(E74:E76)</f>
        <v>15.329655000000002</v>
      </c>
      <c r="F73" s="161"/>
      <c r="G73" s="163"/>
      <c r="H73" s="163"/>
      <c r="I73" s="161"/>
      <c r="J73" s="161"/>
      <c r="K73" s="161"/>
      <c r="O73" s="156">
        <f t="shared" si="2"/>
        <v>0</v>
      </c>
    </row>
    <row r="74" spans="2:15" ht="18" x14ac:dyDescent="0.25">
      <c r="B74" s="161"/>
      <c r="C74" s="165" t="s">
        <v>18</v>
      </c>
      <c r="D74" s="161" t="s">
        <v>345</v>
      </c>
      <c r="E74" s="163">
        <f>Thân!$F$17/100</f>
        <v>4.7494800000000001</v>
      </c>
      <c r="F74" s="161" t="s">
        <v>86</v>
      </c>
      <c r="G74" s="163">
        <f>23*0.7</f>
        <v>16.099999999999998</v>
      </c>
      <c r="H74" s="163">
        <f>G74*E74</f>
        <v>76.466627999999986</v>
      </c>
      <c r="I74" s="213">
        <v>50</v>
      </c>
      <c r="J74" s="161"/>
      <c r="K74" s="213">
        <v>4</v>
      </c>
      <c r="L74" s="216">
        <f>(H74+H75+H76)/(I74)</f>
        <v>4.4917815600000006</v>
      </c>
      <c r="M74" s="217">
        <f t="shared" ref="M74" si="12">L74/K74</f>
        <v>1.1229453900000002</v>
      </c>
      <c r="O74" s="156">
        <f t="shared" si="2"/>
        <v>200</v>
      </c>
    </row>
    <row r="75" spans="2:15" ht="18" x14ac:dyDescent="0.25">
      <c r="B75" s="161"/>
      <c r="C75" s="165" t="s">
        <v>89</v>
      </c>
      <c r="D75" s="161" t="s">
        <v>345</v>
      </c>
      <c r="E75" s="163">
        <f>Thân!$F$18/100</f>
        <v>9.9474750000000025</v>
      </c>
      <c r="F75" s="161" t="s">
        <v>99</v>
      </c>
      <c r="G75" s="163">
        <f>20*0.7</f>
        <v>14</v>
      </c>
      <c r="H75" s="163">
        <f>G75*E75</f>
        <v>139.26465000000005</v>
      </c>
      <c r="I75" s="214"/>
      <c r="J75" s="161"/>
      <c r="K75" s="214"/>
      <c r="L75" s="216"/>
      <c r="M75" s="217"/>
      <c r="O75" s="156">
        <f t="shared" si="2"/>
        <v>0</v>
      </c>
    </row>
    <row r="76" spans="2:15" ht="18" customHeight="1" x14ac:dyDescent="0.25">
      <c r="B76" s="161"/>
      <c r="C76" s="165" t="s">
        <v>11</v>
      </c>
      <c r="D76" s="161" t="s">
        <v>345</v>
      </c>
      <c r="E76" s="163">
        <f>Thân!$F$19/100</f>
        <v>0.63269999999999993</v>
      </c>
      <c r="F76" s="161" t="s">
        <v>99</v>
      </c>
      <c r="G76" s="163">
        <f>20*0.7</f>
        <v>14</v>
      </c>
      <c r="H76" s="163">
        <f>G76*E76</f>
        <v>8.8577999999999992</v>
      </c>
      <c r="I76" s="215"/>
      <c r="J76" s="161"/>
      <c r="K76" s="215"/>
      <c r="O76" s="156">
        <f t="shared" si="2"/>
        <v>0</v>
      </c>
    </row>
    <row r="77" spans="2:15" x14ac:dyDescent="0.25">
      <c r="B77" s="161">
        <v>39</v>
      </c>
      <c r="C77" s="165" t="s">
        <v>402</v>
      </c>
      <c r="D77" s="161"/>
      <c r="E77" s="163">
        <f>SUM(E78:E80)</f>
        <v>20.615759999999995</v>
      </c>
      <c r="F77" s="161"/>
      <c r="G77" s="163"/>
      <c r="H77" s="163"/>
      <c r="I77" s="161"/>
      <c r="J77" s="161"/>
      <c r="K77" s="161"/>
      <c r="L77" s="156" t="e">
        <f>H77/I77</f>
        <v>#DIV/0!</v>
      </c>
      <c r="M77" s="156" t="e">
        <f t="shared" si="1"/>
        <v>#DIV/0!</v>
      </c>
      <c r="O77" s="156">
        <f t="shared" ref="O77:O140" si="13">I77*K77</f>
        <v>0</v>
      </c>
    </row>
    <row r="78" spans="2:15" x14ac:dyDescent="0.25">
      <c r="B78" s="161"/>
      <c r="C78" s="165" t="s">
        <v>18</v>
      </c>
      <c r="D78" s="161" t="s">
        <v>344</v>
      </c>
      <c r="E78" s="163">
        <f>Thân!$F$9</f>
        <v>7.2156000000000002</v>
      </c>
      <c r="F78" s="161" t="s">
        <v>96</v>
      </c>
      <c r="G78" s="163">
        <f>9.1*0.4</f>
        <v>3.64</v>
      </c>
      <c r="H78" s="163">
        <f>G78*E78</f>
        <v>26.264784000000002</v>
      </c>
      <c r="I78" s="213">
        <v>40</v>
      </c>
      <c r="J78" s="161"/>
      <c r="K78" s="213">
        <v>2</v>
      </c>
      <c r="L78" s="216">
        <f>(H78+H79+H80)/(I78)</f>
        <v>2.1336214559999993</v>
      </c>
      <c r="M78" s="217">
        <f t="shared" si="1"/>
        <v>1.0668107279999997</v>
      </c>
      <c r="O78" s="156">
        <f t="shared" si="13"/>
        <v>80</v>
      </c>
    </row>
    <row r="79" spans="2:15" x14ac:dyDescent="0.25">
      <c r="B79" s="161"/>
      <c r="C79" s="165" t="s">
        <v>89</v>
      </c>
      <c r="D79" s="161" t="s">
        <v>344</v>
      </c>
      <c r="E79" s="163">
        <f>Thân!$F$10</f>
        <v>12.970319999999997</v>
      </c>
      <c r="F79" s="161" t="s">
        <v>98</v>
      </c>
      <c r="G79" s="163">
        <f>10.91*0.4</f>
        <v>4.3639999999999999</v>
      </c>
      <c r="H79" s="163">
        <f>G79*E79</f>
        <v>56.602476479999986</v>
      </c>
      <c r="I79" s="214"/>
      <c r="J79" s="161"/>
      <c r="K79" s="214"/>
      <c r="L79" s="216"/>
      <c r="M79" s="217"/>
      <c r="O79" s="156">
        <f t="shared" si="13"/>
        <v>0</v>
      </c>
    </row>
    <row r="80" spans="2:15" ht="15" customHeight="1" x14ac:dyDescent="0.25">
      <c r="B80" s="161"/>
      <c r="C80" s="165" t="s">
        <v>11</v>
      </c>
      <c r="D80" s="161" t="s">
        <v>344</v>
      </c>
      <c r="E80" s="163">
        <f>Thân!$F$11</f>
        <v>0.42984000000000006</v>
      </c>
      <c r="F80" s="161" t="s">
        <v>97</v>
      </c>
      <c r="G80" s="163">
        <f>14.41*0.4</f>
        <v>5.7640000000000002</v>
      </c>
      <c r="H80" s="163">
        <f>G80*E80</f>
        <v>2.4775977600000005</v>
      </c>
      <c r="I80" s="215"/>
      <c r="J80" s="161"/>
      <c r="K80" s="215"/>
      <c r="O80" s="156">
        <f t="shared" si="13"/>
        <v>0</v>
      </c>
    </row>
    <row r="81" spans="2:15" x14ac:dyDescent="0.25">
      <c r="B81" s="161">
        <v>40</v>
      </c>
      <c r="C81" s="165" t="s">
        <v>403</v>
      </c>
      <c r="D81" s="161"/>
      <c r="E81" s="163">
        <f>SUM(E82:E84)</f>
        <v>20.615759999999995</v>
      </c>
      <c r="F81" s="161"/>
      <c r="G81" s="163"/>
      <c r="H81" s="163"/>
      <c r="I81" s="161"/>
      <c r="J81" s="161"/>
      <c r="K81" s="161"/>
      <c r="O81" s="156">
        <f t="shared" si="13"/>
        <v>0</v>
      </c>
    </row>
    <row r="82" spans="2:15" x14ac:dyDescent="0.25">
      <c r="B82" s="161"/>
      <c r="C82" s="165" t="s">
        <v>18</v>
      </c>
      <c r="D82" s="161" t="s">
        <v>344</v>
      </c>
      <c r="E82" s="163">
        <f>E78</f>
        <v>7.2156000000000002</v>
      </c>
      <c r="F82" s="161" t="s">
        <v>96</v>
      </c>
      <c r="G82" s="163">
        <f>9.1*0.6</f>
        <v>5.46</v>
      </c>
      <c r="H82" s="163">
        <f>G82*E82</f>
        <v>39.397176000000002</v>
      </c>
      <c r="I82" s="213">
        <v>50</v>
      </c>
      <c r="J82" s="161"/>
      <c r="K82" s="213">
        <v>2</v>
      </c>
      <c r="L82" s="216">
        <f>(H82+H83+H84)/(I82)</f>
        <v>2.5603457471999995</v>
      </c>
      <c r="M82" s="217">
        <f t="shared" ref="M82" si="14">L82/K82</f>
        <v>1.2801728735999998</v>
      </c>
      <c r="O82" s="156">
        <f t="shared" si="13"/>
        <v>100</v>
      </c>
    </row>
    <row r="83" spans="2:15" x14ac:dyDescent="0.25">
      <c r="B83" s="161"/>
      <c r="C83" s="165" t="s">
        <v>89</v>
      </c>
      <c r="D83" s="161" t="s">
        <v>344</v>
      </c>
      <c r="E83" s="163">
        <f>E79</f>
        <v>12.970319999999997</v>
      </c>
      <c r="F83" s="161" t="s">
        <v>98</v>
      </c>
      <c r="G83" s="163">
        <f>10.91*0.6</f>
        <v>6.5460000000000003</v>
      </c>
      <c r="H83" s="163">
        <f>G83*E83</f>
        <v>84.903714719999982</v>
      </c>
      <c r="I83" s="214"/>
      <c r="J83" s="161"/>
      <c r="K83" s="214"/>
      <c r="L83" s="216"/>
      <c r="M83" s="217"/>
      <c r="O83" s="156">
        <f t="shared" si="13"/>
        <v>0</v>
      </c>
    </row>
    <row r="84" spans="2:15" ht="15" customHeight="1" x14ac:dyDescent="0.25">
      <c r="B84" s="161"/>
      <c r="C84" s="165" t="s">
        <v>11</v>
      </c>
      <c r="D84" s="161" t="s">
        <v>344</v>
      </c>
      <c r="E84" s="163">
        <f>E80</f>
        <v>0.42984000000000006</v>
      </c>
      <c r="F84" s="161" t="s">
        <v>97</v>
      </c>
      <c r="G84" s="163">
        <f>14.41*0.6</f>
        <v>8.645999999999999</v>
      </c>
      <c r="H84" s="163">
        <f>G84*E84</f>
        <v>3.7163966400000001</v>
      </c>
      <c r="I84" s="215"/>
      <c r="J84" s="161"/>
      <c r="K84" s="215"/>
      <c r="O84" s="156">
        <f t="shared" si="13"/>
        <v>0</v>
      </c>
    </row>
    <row r="85" spans="2:15" ht="18" x14ac:dyDescent="0.25">
      <c r="B85" s="161">
        <v>41</v>
      </c>
      <c r="C85" s="165" t="s">
        <v>318</v>
      </c>
      <c r="D85" s="161" t="s">
        <v>342</v>
      </c>
      <c r="E85" s="163">
        <f>Thân!$F$21+Thân!$F$22+Thân!$F$23</f>
        <v>227.63199999999995</v>
      </c>
      <c r="F85" s="161"/>
      <c r="G85" s="163"/>
      <c r="H85" s="163"/>
      <c r="I85" s="161">
        <v>15</v>
      </c>
      <c r="J85" s="161">
        <v>1</v>
      </c>
      <c r="K85" s="161">
        <v>1</v>
      </c>
      <c r="O85" s="156">
        <f t="shared" si="13"/>
        <v>15</v>
      </c>
    </row>
    <row r="86" spans="2:15" x14ac:dyDescent="0.25">
      <c r="B86" s="161">
        <v>42</v>
      </c>
      <c r="C86" s="165" t="s">
        <v>400</v>
      </c>
      <c r="D86" s="161"/>
      <c r="E86" s="163">
        <f>SUM(E87:E89)</f>
        <v>15.329655000000002</v>
      </c>
      <c r="F86" s="161"/>
      <c r="G86" s="163"/>
      <c r="H86" s="163"/>
      <c r="I86" s="161"/>
      <c r="J86" s="161"/>
      <c r="K86" s="161"/>
      <c r="O86" s="156">
        <f t="shared" si="13"/>
        <v>0</v>
      </c>
    </row>
    <row r="87" spans="2:15" ht="18" x14ac:dyDescent="0.25">
      <c r="B87" s="161"/>
      <c r="C87" s="165" t="s">
        <v>18</v>
      </c>
      <c r="D87" s="161" t="s">
        <v>345</v>
      </c>
      <c r="E87" s="163">
        <f>E74</f>
        <v>4.7494800000000001</v>
      </c>
      <c r="F87" s="161" t="s">
        <v>86</v>
      </c>
      <c r="G87" s="163">
        <f>23*0.3</f>
        <v>6.8999999999999995</v>
      </c>
      <c r="H87" s="163">
        <f>G87*E87</f>
        <v>32.771411999999998</v>
      </c>
      <c r="I87" s="213">
        <v>24</v>
      </c>
      <c r="J87" s="161"/>
      <c r="K87" s="213">
        <v>4</v>
      </c>
      <c r="L87" s="216">
        <f>(H87+H88+H89)/(I87)</f>
        <v>4.0105192500000006</v>
      </c>
      <c r="M87" s="217">
        <f t="shared" ref="M87" si="15">L87/K87</f>
        <v>1.0026298125000002</v>
      </c>
      <c r="O87" s="156">
        <f t="shared" si="13"/>
        <v>96</v>
      </c>
    </row>
    <row r="88" spans="2:15" ht="18" x14ac:dyDescent="0.25">
      <c r="B88" s="161"/>
      <c r="C88" s="165" t="s">
        <v>89</v>
      </c>
      <c r="D88" s="161" t="s">
        <v>345</v>
      </c>
      <c r="E88" s="163">
        <f t="shared" ref="E88:E89" si="16">E75</f>
        <v>9.9474750000000025</v>
      </c>
      <c r="F88" s="161" t="s">
        <v>99</v>
      </c>
      <c r="G88" s="163">
        <f>20*0.3</f>
        <v>6</v>
      </c>
      <c r="H88" s="163">
        <f>G88*E88</f>
        <v>59.684850000000012</v>
      </c>
      <c r="I88" s="214"/>
      <c r="J88" s="161"/>
      <c r="K88" s="214"/>
      <c r="L88" s="216"/>
      <c r="M88" s="217"/>
      <c r="O88" s="156">
        <f t="shared" si="13"/>
        <v>0</v>
      </c>
    </row>
    <row r="89" spans="2:15" ht="18" customHeight="1" x14ac:dyDescent="0.25">
      <c r="B89" s="161"/>
      <c r="C89" s="165" t="s">
        <v>11</v>
      </c>
      <c r="D89" s="161" t="s">
        <v>345</v>
      </c>
      <c r="E89" s="163">
        <f t="shared" si="16"/>
        <v>0.63269999999999993</v>
      </c>
      <c r="F89" s="161" t="s">
        <v>99</v>
      </c>
      <c r="G89" s="163">
        <f>20*0.3</f>
        <v>6</v>
      </c>
      <c r="H89" s="163">
        <f>G89*E89</f>
        <v>3.7961999999999998</v>
      </c>
      <c r="I89" s="215"/>
      <c r="J89" s="161"/>
      <c r="K89" s="215"/>
      <c r="O89" s="156">
        <f t="shared" si="13"/>
        <v>0</v>
      </c>
    </row>
    <row r="90" spans="2:15" x14ac:dyDescent="0.25">
      <c r="B90" s="161"/>
      <c r="C90" s="158" t="s">
        <v>321</v>
      </c>
      <c r="D90" s="161"/>
      <c r="E90" s="163"/>
      <c r="F90" s="161"/>
      <c r="G90" s="163"/>
      <c r="H90" s="163"/>
      <c r="I90" s="161"/>
      <c r="J90" s="161"/>
      <c r="K90" s="161"/>
      <c r="L90" s="156" t="e">
        <f t="shared" ref="L90:L95" si="17">H90/I90</f>
        <v>#DIV/0!</v>
      </c>
      <c r="M90" s="156" t="e">
        <f t="shared" ref="M90:M148" si="18">L90/K90</f>
        <v>#DIV/0!</v>
      </c>
      <c r="O90" s="156">
        <f t="shared" si="13"/>
        <v>0</v>
      </c>
    </row>
    <row r="91" spans="2:15" x14ac:dyDescent="0.25">
      <c r="B91" s="161">
        <v>43</v>
      </c>
      <c r="C91" s="165" t="s">
        <v>356</v>
      </c>
      <c r="D91" s="161" t="s">
        <v>344</v>
      </c>
      <c r="E91" s="163">
        <f>Thân!F71</f>
        <v>6.0402000000000005</v>
      </c>
      <c r="F91" s="161" t="s">
        <v>78</v>
      </c>
      <c r="G91" s="163">
        <f>8.48*0.4</f>
        <v>3.3920000000000003</v>
      </c>
      <c r="H91" s="163">
        <f>G91*E91</f>
        <v>20.488358400000003</v>
      </c>
      <c r="I91" s="161">
        <v>12</v>
      </c>
      <c r="J91" s="161"/>
      <c r="K91" s="161">
        <v>2</v>
      </c>
      <c r="L91" s="156">
        <f t="shared" si="17"/>
        <v>1.7073632000000003</v>
      </c>
      <c r="M91" s="156">
        <f t="shared" si="18"/>
        <v>0.85368160000000015</v>
      </c>
      <c r="O91" s="156">
        <f t="shared" si="13"/>
        <v>24</v>
      </c>
    </row>
    <row r="92" spans="2:15" x14ac:dyDescent="0.25">
      <c r="B92" s="161">
        <v>44</v>
      </c>
      <c r="C92" s="165" t="s">
        <v>357</v>
      </c>
      <c r="D92" s="161" t="s">
        <v>344</v>
      </c>
      <c r="E92" s="163">
        <f>E91</f>
        <v>6.0402000000000005</v>
      </c>
      <c r="F92" s="161" t="s">
        <v>78</v>
      </c>
      <c r="G92" s="163">
        <f>8.48*0.6</f>
        <v>5.0880000000000001</v>
      </c>
      <c r="H92" s="163">
        <f>G92*E92</f>
        <v>30.732537600000004</v>
      </c>
      <c r="I92" s="161">
        <v>18</v>
      </c>
      <c r="J92" s="161"/>
      <c r="K92" s="161">
        <v>2</v>
      </c>
      <c r="L92" s="156">
        <f t="shared" si="17"/>
        <v>1.7073632000000003</v>
      </c>
      <c r="M92" s="156">
        <f t="shared" si="18"/>
        <v>0.85368160000000015</v>
      </c>
      <c r="O92" s="156">
        <f t="shared" si="13"/>
        <v>36</v>
      </c>
    </row>
    <row r="93" spans="2:15" ht="18" x14ac:dyDescent="0.25">
      <c r="B93" s="161">
        <v>45</v>
      </c>
      <c r="C93" s="165" t="s">
        <v>358</v>
      </c>
      <c r="D93" s="161" t="s">
        <v>345</v>
      </c>
      <c r="E93" s="163">
        <f>Thân!F79/100</f>
        <v>3.2615999999999996</v>
      </c>
      <c r="F93" s="161" t="s">
        <v>81</v>
      </c>
      <c r="G93" s="163">
        <f>38.28*0.7</f>
        <v>26.795999999999999</v>
      </c>
      <c r="H93" s="163">
        <f>G93*E93</f>
        <v>87.397833599999984</v>
      </c>
      <c r="I93" s="161">
        <v>30</v>
      </c>
      <c r="J93" s="161"/>
      <c r="K93" s="161">
        <v>3</v>
      </c>
      <c r="L93" s="156">
        <f t="shared" si="17"/>
        <v>2.9132611199999996</v>
      </c>
      <c r="M93" s="156">
        <f t="shared" si="18"/>
        <v>0.9710870399999999</v>
      </c>
      <c r="O93" s="156">
        <f t="shared" si="13"/>
        <v>90</v>
      </c>
    </row>
    <row r="94" spans="2:15" ht="18" x14ac:dyDescent="0.25">
      <c r="B94" s="161">
        <v>46</v>
      </c>
      <c r="C94" s="165" t="s">
        <v>359</v>
      </c>
      <c r="D94" s="161" t="s">
        <v>342</v>
      </c>
      <c r="E94" s="163">
        <f>Thân!F83</f>
        <v>40.268000000000001</v>
      </c>
      <c r="F94" s="161"/>
      <c r="G94" s="163"/>
      <c r="H94" s="163"/>
      <c r="I94" s="161">
        <v>15</v>
      </c>
      <c r="J94" s="161">
        <v>1</v>
      </c>
      <c r="K94" s="161">
        <v>1</v>
      </c>
      <c r="L94" s="156">
        <f t="shared" si="17"/>
        <v>0</v>
      </c>
      <c r="M94" s="156">
        <f t="shared" si="18"/>
        <v>0</v>
      </c>
      <c r="O94" s="156">
        <f t="shared" si="13"/>
        <v>15</v>
      </c>
    </row>
    <row r="95" spans="2:15" ht="18" x14ac:dyDescent="0.25">
      <c r="B95" s="161">
        <v>47</v>
      </c>
      <c r="C95" s="165" t="s">
        <v>360</v>
      </c>
      <c r="D95" s="161" t="s">
        <v>345</v>
      </c>
      <c r="E95" s="163">
        <f>E93</f>
        <v>3.2615999999999996</v>
      </c>
      <c r="F95" s="161" t="s">
        <v>81</v>
      </c>
      <c r="G95" s="163">
        <f>38.28*0.3</f>
        <v>11.484</v>
      </c>
      <c r="H95" s="163">
        <f>G95*E95</f>
        <v>37.456214399999993</v>
      </c>
      <c r="I95" s="161">
        <v>40</v>
      </c>
      <c r="J95" s="161"/>
      <c r="K95" s="161">
        <v>1</v>
      </c>
      <c r="L95" s="156">
        <f t="shared" si="17"/>
        <v>0.93640535999999985</v>
      </c>
      <c r="M95" s="156">
        <f t="shared" si="18"/>
        <v>0.93640535999999985</v>
      </c>
      <c r="O95" s="156">
        <f t="shared" si="13"/>
        <v>40</v>
      </c>
    </row>
    <row r="96" spans="2:15" x14ac:dyDescent="0.25">
      <c r="B96" s="161">
        <v>48</v>
      </c>
      <c r="C96" s="165" t="s">
        <v>399</v>
      </c>
      <c r="D96" s="161"/>
      <c r="E96" s="163">
        <f>SUM(E97:E99)</f>
        <v>15.329655000000002</v>
      </c>
      <c r="F96" s="161"/>
      <c r="G96" s="163"/>
      <c r="H96" s="163"/>
      <c r="I96" s="161"/>
      <c r="J96" s="161"/>
      <c r="K96" s="161"/>
      <c r="O96" s="156">
        <f t="shared" si="13"/>
        <v>0</v>
      </c>
    </row>
    <row r="97" spans="2:15" ht="18" x14ac:dyDescent="0.25">
      <c r="B97" s="161"/>
      <c r="C97" s="165" t="s">
        <v>18</v>
      </c>
      <c r="D97" s="161" t="s">
        <v>345</v>
      </c>
      <c r="E97" s="163">
        <f>Thân!$F$17/100</f>
        <v>4.7494800000000001</v>
      </c>
      <c r="F97" s="161" t="s">
        <v>86</v>
      </c>
      <c r="G97" s="163">
        <f>23*0.7</f>
        <v>16.099999999999998</v>
      </c>
      <c r="H97" s="163">
        <f>G97*E97</f>
        <v>76.466627999999986</v>
      </c>
      <c r="I97" s="213">
        <v>50</v>
      </c>
      <c r="J97" s="161"/>
      <c r="K97" s="213">
        <v>4</v>
      </c>
      <c r="L97" s="216">
        <f>(H97+H98+H99)/(I97)</f>
        <v>4.4917815600000006</v>
      </c>
      <c r="M97" s="217">
        <f t="shared" ref="M97" si="19">L97/K97</f>
        <v>1.1229453900000002</v>
      </c>
      <c r="O97" s="156">
        <f t="shared" si="13"/>
        <v>200</v>
      </c>
    </row>
    <row r="98" spans="2:15" ht="18" x14ac:dyDescent="0.25">
      <c r="B98" s="161"/>
      <c r="C98" s="165" t="s">
        <v>89</v>
      </c>
      <c r="D98" s="161" t="s">
        <v>345</v>
      </c>
      <c r="E98" s="163">
        <f>Thân!$F$18/100</f>
        <v>9.9474750000000025</v>
      </c>
      <c r="F98" s="161" t="s">
        <v>99</v>
      </c>
      <c r="G98" s="163">
        <f>20*0.7</f>
        <v>14</v>
      </c>
      <c r="H98" s="163">
        <f>G98*E98</f>
        <v>139.26465000000005</v>
      </c>
      <c r="I98" s="214"/>
      <c r="J98" s="161"/>
      <c r="K98" s="214"/>
      <c r="L98" s="216"/>
      <c r="M98" s="217"/>
      <c r="O98" s="156">
        <f t="shared" si="13"/>
        <v>0</v>
      </c>
    </row>
    <row r="99" spans="2:15" ht="18" customHeight="1" x14ac:dyDescent="0.25">
      <c r="B99" s="161"/>
      <c r="C99" s="165" t="s">
        <v>11</v>
      </c>
      <c r="D99" s="161" t="s">
        <v>345</v>
      </c>
      <c r="E99" s="163">
        <f>Thân!$F$19/100</f>
        <v>0.63269999999999993</v>
      </c>
      <c r="F99" s="161" t="s">
        <v>99</v>
      </c>
      <c r="G99" s="163">
        <f>20*0.7</f>
        <v>14</v>
      </c>
      <c r="H99" s="163">
        <f>G99*E99</f>
        <v>8.8577999999999992</v>
      </c>
      <c r="I99" s="215"/>
      <c r="J99" s="161"/>
      <c r="K99" s="215"/>
      <c r="O99" s="156">
        <f t="shared" si="13"/>
        <v>0</v>
      </c>
    </row>
    <row r="100" spans="2:15" x14ac:dyDescent="0.25">
      <c r="B100" s="161">
        <v>49</v>
      </c>
      <c r="C100" s="165" t="s">
        <v>402</v>
      </c>
      <c r="D100" s="161"/>
      <c r="E100" s="163">
        <f>SUM(E101:E103)</f>
        <v>20.615759999999995</v>
      </c>
      <c r="F100" s="161"/>
      <c r="G100" s="163"/>
      <c r="H100" s="163"/>
      <c r="I100" s="161"/>
      <c r="J100" s="161"/>
      <c r="K100" s="161"/>
      <c r="L100" s="156" t="e">
        <f>H100/I100</f>
        <v>#DIV/0!</v>
      </c>
      <c r="M100" s="156" t="e">
        <f t="shared" si="18"/>
        <v>#DIV/0!</v>
      </c>
      <c r="O100" s="156">
        <f t="shared" si="13"/>
        <v>0</v>
      </c>
    </row>
    <row r="101" spans="2:15" x14ac:dyDescent="0.25">
      <c r="B101" s="161"/>
      <c r="C101" s="165" t="s">
        <v>18</v>
      </c>
      <c r="D101" s="161" t="s">
        <v>344</v>
      </c>
      <c r="E101" s="163">
        <f>Thân!$F$9</f>
        <v>7.2156000000000002</v>
      </c>
      <c r="F101" s="161" t="s">
        <v>96</v>
      </c>
      <c r="G101" s="163">
        <f>9.1*0.4</f>
        <v>3.64</v>
      </c>
      <c r="H101" s="163">
        <f>G101*E101</f>
        <v>26.264784000000002</v>
      </c>
      <c r="I101" s="213">
        <v>40</v>
      </c>
      <c r="J101" s="161"/>
      <c r="K101" s="213">
        <v>2</v>
      </c>
      <c r="L101" s="216">
        <f>(H101+H102+H103)/(I101)</f>
        <v>2.1336214559999993</v>
      </c>
      <c r="M101" s="217">
        <f t="shared" si="18"/>
        <v>1.0668107279999997</v>
      </c>
      <c r="O101" s="156">
        <f t="shared" si="13"/>
        <v>80</v>
      </c>
    </row>
    <row r="102" spans="2:15" x14ac:dyDescent="0.25">
      <c r="B102" s="161"/>
      <c r="C102" s="165" t="s">
        <v>89</v>
      </c>
      <c r="D102" s="161" t="s">
        <v>344</v>
      </c>
      <c r="E102" s="163">
        <f>Thân!$F$10</f>
        <v>12.970319999999997</v>
      </c>
      <c r="F102" s="161" t="s">
        <v>98</v>
      </c>
      <c r="G102" s="163">
        <f>10.91*0.4</f>
        <v>4.3639999999999999</v>
      </c>
      <c r="H102" s="163">
        <f>G102*E102</f>
        <v>56.602476479999986</v>
      </c>
      <c r="I102" s="214"/>
      <c r="J102" s="161"/>
      <c r="K102" s="214"/>
      <c r="L102" s="216"/>
      <c r="M102" s="217"/>
      <c r="O102" s="156">
        <f t="shared" si="13"/>
        <v>0</v>
      </c>
    </row>
    <row r="103" spans="2:15" ht="15" customHeight="1" x14ac:dyDescent="0.25">
      <c r="B103" s="161"/>
      <c r="C103" s="165" t="s">
        <v>11</v>
      </c>
      <c r="D103" s="161" t="s">
        <v>344</v>
      </c>
      <c r="E103" s="163">
        <f>Thân!$F$11</f>
        <v>0.42984000000000006</v>
      </c>
      <c r="F103" s="161" t="s">
        <v>97</v>
      </c>
      <c r="G103" s="163">
        <f>14.41*0.4</f>
        <v>5.7640000000000002</v>
      </c>
      <c r="H103" s="163">
        <f>G103*E103</f>
        <v>2.4775977600000005</v>
      </c>
      <c r="I103" s="215"/>
      <c r="J103" s="161"/>
      <c r="K103" s="215"/>
      <c r="O103" s="156">
        <f t="shared" si="13"/>
        <v>0</v>
      </c>
    </row>
    <row r="104" spans="2:15" x14ac:dyDescent="0.25">
      <c r="B104" s="161">
        <v>50</v>
      </c>
      <c r="C104" s="165" t="s">
        <v>403</v>
      </c>
      <c r="D104" s="161"/>
      <c r="E104" s="163">
        <f>SUM(E105:E107)</f>
        <v>20.615759999999995</v>
      </c>
      <c r="F104" s="161"/>
      <c r="G104" s="163"/>
      <c r="H104" s="163"/>
      <c r="I104" s="161"/>
      <c r="J104" s="161"/>
      <c r="K104" s="161"/>
      <c r="O104" s="156">
        <f t="shared" si="13"/>
        <v>0</v>
      </c>
    </row>
    <row r="105" spans="2:15" x14ac:dyDescent="0.25">
      <c r="B105" s="161"/>
      <c r="C105" s="165" t="s">
        <v>18</v>
      </c>
      <c r="D105" s="161" t="s">
        <v>344</v>
      </c>
      <c r="E105" s="163">
        <f>E101</f>
        <v>7.2156000000000002</v>
      </c>
      <c r="F105" s="161" t="s">
        <v>96</v>
      </c>
      <c r="G105" s="163">
        <f>9.1*0.6</f>
        <v>5.46</v>
      </c>
      <c r="H105" s="163">
        <f>G105*E105</f>
        <v>39.397176000000002</v>
      </c>
      <c r="I105" s="213">
        <v>50</v>
      </c>
      <c r="J105" s="161"/>
      <c r="K105" s="213">
        <v>2</v>
      </c>
      <c r="L105" s="216">
        <f>(H105+H106+H107)/(I105)</f>
        <v>2.5603457471999995</v>
      </c>
      <c r="M105" s="217">
        <f t="shared" ref="M105" si="20">L105/K105</f>
        <v>1.2801728735999998</v>
      </c>
      <c r="O105" s="156">
        <f t="shared" si="13"/>
        <v>100</v>
      </c>
    </row>
    <row r="106" spans="2:15" x14ac:dyDescent="0.25">
      <c r="B106" s="161"/>
      <c r="C106" s="165" t="s">
        <v>89</v>
      </c>
      <c r="D106" s="161" t="s">
        <v>344</v>
      </c>
      <c r="E106" s="163">
        <f>E102</f>
        <v>12.970319999999997</v>
      </c>
      <c r="F106" s="161" t="s">
        <v>98</v>
      </c>
      <c r="G106" s="163">
        <f>10.91*0.6</f>
        <v>6.5460000000000003</v>
      </c>
      <c r="H106" s="163">
        <f>G106*E106</f>
        <v>84.903714719999982</v>
      </c>
      <c r="I106" s="214"/>
      <c r="J106" s="161"/>
      <c r="K106" s="214"/>
      <c r="L106" s="216"/>
      <c r="M106" s="217"/>
      <c r="O106" s="156">
        <f t="shared" si="13"/>
        <v>0</v>
      </c>
    </row>
    <row r="107" spans="2:15" ht="15" customHeight="1" x14ac:dyDescent="0.25">
      <c r="B107" s="161"/>
      <c r="C107" s="165" t="s">
        <v>11</v>
      </c>
      <c r="D107" s="161" t="s">
        <v>344</v>
      </c>
      <c r="E107" s="163">
        <f>E103</f>
        <v>0.42984000000000006</v>
      </c>
      <c r="F107" s="161" t="s">
        <v>97</v>
      </c>
      <c r="G107" s="163">
        <f>14.41*0.6</f>
        <v>8.645999999999999</v>
      </c>
      <c r="H107" s="163">
        <f>G107*E107</f>
        <v>3.7163966400000001</v>
      </c>
      <c r="I107" s="215"/>
      <c r="J107" s="161"/>
      <c r="K107" s="215"/>
      <c r="O107" s="156">
        <f t="shared" si="13"/>
        <v>0</v>
      </c>
    </row>
    <row r="108" spans="2:15" ht="18" x14ac:dyDescent="0.25">
      <c r="B108" s="161">
        <v>51</v>
      </c>
      <c r="C108" s="165" t="s">
        <v>318</v>
      </c>
      <c r="D108" s="161" t="s">
        <v>342</v>
      </c>
      <c r="E108" s="163">
        <f>Thân!$F$21+Thân!$F$22+Thân!$F$23</f>
        <v>227.63199999999995</v>
      </c>
      <c r="F108" s="161"/>
      <c r="G108" s="163"/>
      <c r="H108" s="163"/>
      <c r="I108" s="161">
        <v>15</v>
      </c>
      <c r="J108" s="161">
        <v>1</v>
      </c>
      <c r="K108" s="161">
        <v>1</v>
      </c>
      <c r="O108" s="156">
        <f t="shared" si="13"/>
        <v>15</v>
      </c>
    </row>
    <row r="109" spans="2:15" x14ac:dyDescent="0.25">
      <c r="B109" s="161">
        <v>52</v>
      </c>
      <c r="C109" s="165" t="s">
        <v>400</v>
      </c>
      <c r="D109" s="161"/>
      <c r="E109" s="163">
        <f>SUM(E110:E112)</f>
        <v>15.329655000000002</v>
      </c>
      <c r="F109" s="161"/>
      <c r="G109" s="163"/>
      <c r="H109" s="163"/>
      <c r="I109" s="161"/>
      <c r="J109" s="161"/>
      <c r="K109" s="161"/>
      <c r="O109" s="156">
        <f t="shared" si="13"/>
        <v>0</v>
      </c>
    </row>
    <row r="110" spans="2:15" ht="18" x14ac:dyDescent="0.25">
      <c r="B110" s="161"/>
      <c r="C110" s="165" t="s">
        <v>18</v>
      </c>
      <c r="D110" s="161" t="s">
        <v>345</v>
      </c>
      <c r="E110" s="163">
        <f>E97</f>
        <v>4.7494800000000001</v>
      </c>
      <c r="F110" s="161" t="s">
        <v>86</v>
      </c>
      <c r="G110" s="163">
        <f>23*0.3</f>
        <v>6.8999999999999995</v>
      </c>
      <c r="H110" s="163">
        <f>G110*E110</f>
        <v>32.771411999999998</v>
      </c>
      <c r="I110" s="213">
        <v>24</v>
      </c>
      <c r="J110" s="161"/>
      <c r="K110" s="213">
        <v>4</v>
      </c>
      <c r="L110" s="216">
        <f>(H110+H111+H112)/(I110)</f>
        <v>4.0105192500000006</v>
      </c>
      <c r="M110" s="217">
        <f t="shared" ref="M110" si="21">L110/K110</f>
        <v>1.0026298125000002</v>
      </c>
      <c r="O110" s="156">
        <f t="shared" si="13"/>
        <v>96</v>
      </c>
    </row>
    <row r="111" spans="2:15" ht="18" x14ac:dyDescent="0.25">
      <c r="B111" s="161"/>
      <c r="C111" s="165" t="s">
        <v>89</v>
      </c>
      <c r="D111" s="161" t="s">
        <v>345</v>
      </c>
      <c r="E111" s="163">
        <f>E98</f>
        <v>9.9474750000000025</v>
      </c>
      <c r="F111" s="161" t="s">
        <v>99</v>
      </c>
      <c r="G111" s="163">
        <f>20*0.3</f>
        <v>6</v>
      </c>
      <c r="H111" s="163">
        <f>G111*E111</f>
        <v>59.684850000000012</v>
      </c>
      <c r="I111" s="214"/>
      <c r="J111" s="161"/>
      <c r="K111" s="214"/>
      <c r="L111" s="216"/>
      <c r="M111" s="217"/>
      <c r="O111" s="156">
        <f t="shared" si="13"/>
        <v>0</v>
      </c>
    </row>
    <row r="112" spans="2:15" ht="18" customHeight="1" x14ac:dyDescent="0.25">
      <c r="B112" s="161"/>
      <c r="C112" s="165" t="s">
        <v>11</v>
      </c>
      <c r="D112" s="161" t="s">
        <v>345</v>
      </c>
      <c r="E112" s="163">
        <f>E99</f>
        <v>0.63269999999999993</v>
      </c>
      <c r="F112" s="161" t="s">
        <v>99</v>
      </c>
      <c r="G112" s="163">
        <f>20*0.3</f>
        <v>6</v>
      </c>
      <c r="H112" s="163">
        <f>G112*E112</f>
        <v>3.7961999999999998</v>
      </c>
      <c r="I112" s="215"/>
      <c r="J112" s="161"/>
      <c r="K112" s="215"/>
      <c r="O112" s="156">
        <f t="shared" si="13"/>
        <v>0</v>
      </c>
    </row>
    <row r="113" spans="2:15" x14ac:dyDescent="0.25">
      <c r="B113" s="164" t="s">
        <v>329</v>
      </c>
      <c r="C113" s="158" t="s">
        <v>331</v>
      </c>
      <c r="D113" s="161"/>
      <c r="E113" s="163"/>
      <c r="F113" s="161"/>
      <c r="G113" s="163"/>
      <c r="H113" s="163"/>
      <c r="I113" s="161"/>
      <c r="J113" s="161"/>
      <c r="K113" s="161"/>
      <c r="L113" s="156" t="e">
        <f>H113/I113</f>
        <v>#DIV/0!</v>
      </c>
      <c r="M113" s="156" t="e">
        <f t="shared" si="18"/>
        <v>#DIV/0!</v>
      </c>
      <c r="O113" s="156">
        <f t="shared" si="13"/>
        <v>0</v>
      </c>
    </row>
    <row r="114" spans="2:15" x14ac:dyDescent="0.25">
      <c r="B114" s="161"/>
      <c r="C114" s="167" t="s">
        <v>271</v>
      </c>
      <c r="D114" s="161"/>
      <c r="E114" s="163"/>
      <c r="F114" s="161"/>
      <c r="G114" s="163"/>
      <c r="H114" s="163"/>
      <c r="I114" s="161"/>
      <c r="J114" s="161"/>
      <c r="K114" s="161"/>
      <c r="L114" s="156" t="e">
        <f>H114/I114</f>
        <v>#DIV/0!</v>
      </c>
      <c r="M114" s="156" t="e">
        <f t="shared" si="18"/>
        <v>#DIV/0!</v>
      </c>
      <c r="O114" s="156">
        <f t="shared" si="13"/>
        <v>0</v>
      </c>
    </row>
    <row r="115" spans="2:15" x14ac:dyDescent="0.25">
      <c r="B115" s="161">
        <v>53</v>
      </c>
      <c r="C115" s="165" t="s">
        <v>276</v>
      </c>
      <c r="D115" s="161"/>
      <c r="E115" s="163">
        <f>SUM(E116:E118)</f>
        <v>95.735999999999962</v>
      </c>
      <c r="F115" s="161"/>
      <c r="G115" s="163"/>
      <c r="H115" s="163"/>
      <c r="I115" s="161"/>
      <c r="J115" s="161"/>
      <c r="K115" s="161"/>
      <c r="L115" s="156" t="e">
        <f>H115/I115</f>
        <v>#DIV/0!</v>
      </c>
      <c r="M115" s="156" t="e">
        <f t="shared" si="18"/>
        <v>#DIV/0!</v>
      </c>
      <c r="O115" s="156">
        <f t="shared" si="13"/>
        <v>0</v>
      </c>
    </row>
    <row r="116" spans="2:15" ht="18" customHeight="1" x14ac:dyDescent="0.25">
      <c r="B116" s="161"/>
      <c r="C116" s="165" t="s">
        <v>363</v>
      </c>
      <c r="D116" s="161" t="s">
        <v>342</v>
      </c>
      <c r="E116" s="163">
        <f>'Tường+bậcCT'!$W$5</f>
        <v>7.6949999999999985</v>
      </c>
      <c r="F116" s="161" t="s">
        <v>364</v>
      </c>
      <c r="G116" s="163">
        <v>4</v>
      </c>
      <c r="H116" s="163">
        <f>G116*E116</f>
        <v>30.779999999999994</v>
      </c>
      <c r="I116" s="213">
        <v>26</v>
      </c>
      <c r="J116" s="161"/>
      <c r="K116" s="213">
        <v>8</v>
      </c>
      <c r="L116" s="156">
        <f>SUM(H116:H118)/I116</f>
        <v>8.0060203846153826</v>
      </c>
      <c r="M116" s="156">
        <f t="shared" si="18"/>
        <v>1.0007525480769228</v>
      </c>
      <c r="O116" s="156">
        <f t="shared" si="13"/>
        <v>208</v>
      </c>
    </row>
    <row r="117" spans="2:15" ht="18" customHeight="1" x14ac:dyDescent="0.25">
      <c r="B117" s="161"/>
      <c r="C117" s="165" t="s">
        <v>114</v>
      </c>
      <c r="D117" s="161" t="s">
        <v>342</v>
      </c>
      <c r="E117" s="163">
        <f>'Tường+bậcCT'!$K$5</f>
        <v>79.484999999999971</v>
      </c>
      <c r="F117" s="161" t="s">
        <v>365</v>
      </c>
      <c r="G117" s="163">
        <v>1.97</v>
      </c>
      <c r="H117" s="163">
        <f>G117*E117</f>
        <v>156.58544999999995</v>
      </c>
      <c r="I117" s="214"/>
      <c r="J117" s="161"/>
      <c r="K117" s="214"/>
      <c r="O117" s="156">
        <f t="shared" si="13"/>
        <v>0</v>
      </c>
    </row>
    <row r="118" spans="2:15" ht="18" customHeight="1" x14ac:dyDescent="0.25">
      <c r="B118" s="161"/>
      <c r="C118" s="165" t="s">
        <v>137</v>
      </c>
      <c r="D118" s="161" t="s">
        <v>342</v>
      </c>
      <c r="E118" s="163">
        <f>'Tường+bậcCT'!$K$85</f>
        <v>8.5560000000000009</v>
      </c>
      <c r="F118" s="161" t="s">
        <v>366</v>
      </c>
      <c r="G118" s="163">
        <v>2.4300000000000002</v>
      </c>
      <c r="H118" s="163">
        <f>G118*E118</f>
        <v>20.791080000000004</v>
      </c>
      <c r="I118" s="215"/>
      <c r="J118" s="161"/>
      <c r="K118" s="215"/>
      <c r="O118" s="156">
        <f t="shared" si="13"/>
        <v>0</v>
      </c>
    </row>
    <row r="119" spans="2:15" x14ac:dyDescent="0.25">
      <c r="B119" s="161">
        <v>54</v>
      </c>
      <c r="C119" s="165" t="s">
        <v>332</v>
      </c>
      <c r="D119" s="158"/>
      <c r="E119" s="169"/>
      <c r="F119" s="161" t="s">
        <v>367</v>
      </c>
      <c r="G119" s="163">
        <v>0.3</v>
      </c>
      <c r="H119" s="163"/>
      <c r="I119" s="161">
        <v>8</v>
      </c>
      <c r="J119" s="161"/>
      <c r="K119" s="161">
        <v>8</v>
      </c>
      <c r="L119" s="156">
        <f>H119/I119</f>
        <v>0</v>
      </c>
      <c r="M119" s="156">
        <f t="shared" si="18"/>
        <v>0</v>
      </c>
      <c r="O119" s="156">
        <f t="shared" si="13"/>
        <v>64</v>
      </c>
    </row>
    <row r="120" spans="2:15" ht="18" x14ac:dyDescent="0.25">
      <c r="B120" s="161">
        <v>55</v>
      </c>
      <c r="C120" s="165" t="s">
        <v>277</v>
      </c>
      <c r="D120" s="161" t="s">
        <v>341</v>
      </c>
      <c r="E120" s="163">
        <f>'Lắp dựng cửa'!$J$5</f>
        <v>63.510000000000005</v>
      </c>
      <c r="F120" s="161" t="s">
        <v>374</v>
      </c>
      <c r="G120" s="163">
        <v>0.15</v>
      </c>
      <c r="H120" s="163">
        <f t="shared" ref="H120:H127" si="22">G120*E120</f>
        <v>9.5265000000000004</v>
      </c>
      <c r="I120" s="161">
        <v>8</v>
      </c>
      <c r="J120" s="161"/>
      <c r="K120" s="161">
        <v>1</v>
      </c>
      <c r="L120" s="156">
        <f>H120/I120</f>
        <v>1.1908125000000001</v>
      </c>
      <c r="M120" s="156">
        <f>L120/K120</f>
        <v>1.1908125000000001</v>
      </c>
      <c r="O120" s="156">
        <f t="shared" si="13"/>
        <v>8</v>
      </c>
    </row>
    <row r="121" spans="2:15" ht="18" x14ac:dyDescent="0.25">
      <c r="B121" s="161">
        <v>56</v>
      </c>
      <c r="C121" s="165" t="s">
        <v>334</v>
      </c>
      <c r="D121" s="161" t="s">
        <v>341</v>
      </c>
      <c r="E121" s="163">
        <f>Trát!$J$53</f>
        <v>770.14300000000003</v>
      </c>
      <c r="F121" s="161" t="s">
        <v>393</v>
      </c>
      <c r="G121" s="163">
        <v>0.2</v>
      </c>
      <c r="H121" s="163">
        <f t="shared" si="22"/>
        <v>154.02860000000001</v>
      </c>
      <c r="I121" s="161">
        <v>22</v>
      </c>
      <c r="J121" s="161"/>
      <c r="K121" s="161">
        <v>7</v>
      </c>
      <c r="L121" s="156">
        <f>H121/I121</f>
        <v>7.0013000000000005</v>
      </c>
      <c r="M121" s="156">
        <f t="shared" si="18"/>
        <v>1.0001857142857145</v>
      </c>
      <c r="O121" s="156">
        <f t="shared" si="13"/>
        <v>154</v>
      </c>
    </row>
    <row r="122" spans="2:15" ht="18" x14ac:dyDescent="0.25">
      <c r="B122" s="161">
        <v>57</v>
      </c>
      <c r="C122" s="165" t="s">
        <v>370</v>
      </c>
      <c r="D122" s="161" t="s">
        <v>341</v>
      </c>
      <c r="E122" s="163">
        <f>E121</f>
        <v>770.14300000000003</v>
      </c>
      <c r="F122" s="161" t="s">
        <v>369</v>
      </c>
      <c r="G122" s="163">
        <v>0.3</v>
      </c>
      <c r="H122" s="163">
        <f t="shared" si="22"/>
        <v>231.0429</v>
      </c>
      <c r="I122" s="161">
        <v>32</v>
      </c>
      <c r="J122" s="161"/>
      <c r="K122" s="161">
        <v>7</v>
      </c>
      <c r="L122" s="156">
        <f>H122/I122</f>
        <v>7.2200906250000001</v>
      </c>
      <c r="M122" s="156">
        <f t="shared" si="18"/>
        <v>1.0314415178571428</v>
      </c>
      <c r="O122" s="156">
        <f t="shared" si="13"/>
        <v>224</v>
      </c>
    </row>
    <row r="123" spans="2:15" ht="18" customHeight="1" x14ac:dyDescent="0.25">
      <c r="B123" s="213">
        <v>58</v>
      </c>
      <c r="C123" s="165" t="s">
        <v>373</v>
      </c>
      <c r="D123" s="161" t="s">
        <v>341</v>
      </c>
      <c r="E123" s="163">
        <f>'ốp tường WC'!$J$5</f>
        <v>16.8</v>
      </c>
      <c r="F123" s="161" t="s">
        <v>375</v>
      </c>
      <c r="G123" s="163">
        <v>0.55000000000000004</v>
      </c>
      <c r="H123" s="163">
        <f t="shared" si="22"/>
        <v>9.240000000000002</v>
      </c>
      <c r="I123" s="213">
        <v>14</v>
      </c>
      <c r="J123" s="161"/>
      <c r="K123" s="213">
        <v>1</v>
      </c>
      <c r="L123" s="168">
        <f>(H123+H124)/I123</f>
        <v>0.96548571428571439</v>
      </c>
      <c r="M123" s="156">
        <f t="shared" si="18"/>
        <v>0.96548571428571439</v>
      </c>
      <c r="O123" s="156">
        <f t="shared" si="13"/>
        <v>14</v>
      </c>
    </row>
    <row r="124" spans="2:15" ht="18" customHeight="1" x14ac:dyDescent="0.25">
      <c r="B124" s="215"/>
      <c r="C124" s="165" t="s">
        <v>362</v>
      </c>
      <c r="D124" s="161" t="s">
        <v>341</v>
      </c>
      <c r="E124" s="163">
        <f>'LÁT GẠCH MEN'!$Q$6</f>
        <v>23.759999999999998</v>
      </c>
      <c r="F124" s="161" t="s">
        <v>376</v>
      </c>
      <c r="G124" s="163">
        <v>0.18</v>
      </c>
      <c r="H124" s="163">
        <f t="shared" si="22"/>
        <v>4.2767999999999997</v>
      </c>
      <c r="I124" s="215"/>
      <c r="J124" s="161"/>
      <c r="K124" s="215"/>
      <c r="L124" s="156" t="e">
        <f t="shared" ref="L124:L131" si="23">H124/I124</f>
        <v>#DIV/0!</v>
      </c>
      <c r="M124" s="156" t="e">
        <f t="shared" si="18"/>
        <v>#DIV/0!</v>
      </c>
      <c r="O124" s="156">
        <f t="shared" si="13"/>
        <v>0</v>
      </c>
    </row>
    <row r="125" spans="2:15" ht="18" x14ac:dyDescent="0.25">
      <c r="B125" s="161">
        <v>59</v>
      </c>
      <c r="C125" s="165" t="s">
        <v>337</v>
      </c>
      <c r="D125" s="161" t="s">
        <v>341</v>
      </c>
      <c r="E125" s="163">
        <f>E121</f>
        <v>770.14300000000003</v>
      </c>
      <c r="F125" s="161" t="s">
        <v>379</v>
      </c>
      <c r="G125" s="163">
        <v>7.0000000000000007E-2</v>
      </c>
      <c r="H125" s="163">
        <f t="shared" si="22"/>
        <v>53.910010000000007</v>
      </c>
      <c r="I125" s="161">
        <v>8</v>
      </c>
      <c r="J125" s="161"/>
      <c r="K125" s="161">
        <v>7</v>
      </c>
      <c r="L125" s="156">
        <f t="shared" si="23"/>
        <v>6.7387512500000009</v>
      </c>
      <c r="M125" s="156">
        <f t="shared" si="18"/>
        <v>0.96267875000000014</v>
      </c>
      <c r="O125" s="156">
        <f t="shared" si="13"/>
        <v>56</v>
      </c>
    </row>
    <row r="126" spans="2:15" ht="18" x14ac:dyDescent="0.25">
      <c r="B126" s="161">
        <v>60</v>
      </c>
      <c r="C126" s="165" t="s">
        <v>335</v>
      </c>
      <c r="D126" s="161" t="s">
        <v>341</v>
      </c>
      <c r="E126" s="163">
        <f>'granit cầu thang'!$K$4</f>
        <v>76.949999999999989</v>
      </c>
      <c r="F126" s="161" t="s">
        <v>378</v>
      </c>
      <c r="G126" s="163">
        <v>2.77</v>
      </c>
      <c r="H126" s="163">
        <f t="shared" si="22"/>
        <v>213.15149999999997</v>
      </c>
      <c r="I126" s="161">
        <v>13</v>
      </c>
      <c r="J126" s="161"/>
      <c r="K126" s="161">
        <v>16</v>
      </c>
      <c r="L126" s="156">
        <f t="shared" si="23"/>
        <v>16.396269230769228</v>
      </c>
      <c r="M126" s="156">
        <f>L126/K126</f>
        <v>1.0247668269230767</v>
      </c>
      <c r="O126" s="156">
        <f t="shared" si="13"/>
        <v>208</v>
      </c>
    </row>
    <row r="127" spans="2:15" ht="18" x14ac:dyDescent="0.25">
      <c r="B127" s="161">
        <v>61</v>
      </c>
      <c r="C127" s="165" t="s">
        <v>338</v>
      </c>
      <c r="D127" s="161" t="s">
        <v>341</v>
      </c>
      <c r="E127" s="163">
        <f>E120</f>
        <v>63.510000000000005</v>
      </c>
      <c r="F127" s="161" t="s">
        <v>374</v>
      </c>
      <c r="G127" s="163">
        <v>0.15</v>
      </c>
      <c r="H127" s="163">
        <f t="shared" si="22"/>
        <v>9.5265000000000004</v>
      </c>
      <c r="I127" s="161">
        <v>8</v>
      </c>
      <c r="J127" s="161"/>
      <c r="K127" s="161">
        <v>1</v>
      </c>
      <c r="L127" s="156">
        <f t="shared" si="23"/>
        <v>1.1908125000000001</v>
      </c>
      <c r="M127" s="156">
        <f t="shared" si="18"/>
        <v>1.1908125000000001</v>
      </c>
      <c r="O127" s="156">
        <f t="shared" si="13"/>
        <v>8</v>
      </c>
    </row>
    <row r="128" spans="2:15" x14ac:dyDescent="0.25">
      <c r="B128" s="161">
        <v>62</v>
      </c>
      <c r="C128" s="162" t="s">
        <v>278</v>
      </c>
      <c r="D128" s="161"/>
      <c r="E128" s="163"/>
      <c r="F128" s="161" t="s">
        <v>367</v>
      </c>
      <c r="G128" s="163">
        <v>0.3</v>
      </c>
      <c r="H128" s="163"/>
      <c r="I128" s="161">
        <v>8</v>
      </c>
      <c r="J128" s="161"/>
      <c r="K128" s="161">
        <v>3</v>
      </c>
      <c r="L128" s="156">
        <f t="shared" si="23"/>
        <v>0</v>
      </c>
      <c r="M128" s="156">
        <f t="shared" si="18"/>
        <v>0</v>
      </c>
      <c r="O128" s="156">
        <f t="shared" si="13"/>
        <v>24</v>
      </c>
    </row>
    <row r="129" spans="2:15" x14ac:dyDescent="0.25">
      <c r="B129" s="161">
        <v>63</v>
      </c>
      <c r="C129" s="165" t="s">
        <v>371</v>
      </c>
      <c r="D129" s="161" t="s">
        <v>266</v>
      </c>
      <c r="E129" s="163">
        <f>'lan can'!$C$3</f>
        <v>32.6</v>
      </c>
      <c r="F129" s="161" t="s">
        <v>372</v>
      </c>
      <c r="G129" s="163">
        <v>0.4</v>
      </c>
      <c r="H129" s="163">
        <f>G129*E129</f>
        <v>13.040000000000001</v>
      </c>
      <c r="I129" s="161">
        <v>13</v>
      </c>
      <c r="J129" s="161"/>
      <c r="K129" s="161">
        <v>1</v>
      </c>
      <c r="L129" s="156">
        <f t="shared" si="23"/>
        <v>1.0030769230769232</v>
      </c>
      <c r="M129" s="156">
        <f t="shared" si="18"/>
        <v>1.0030769230769232</v>
      </c>
      <c r="O129" s="156">
        <f t="shared" si="13"/>
        <v>13</v>
      </c>
    </row>
    <row r="130" spans="2:15" x14ac:dyDescent="0.25">
      <c r="B130" s="161"/>
      <c r="C130" s="167" t="s">
        <v>272</v>
      </c>
      <c r="D130" s="161"/>
      <c r="E130" s="163"/>
      <c r="F130" s="161"/>
      <c r="G130" s="163"/>
      <c r="H130" s="163"/>
      <c r="I130" s="161"/>
      <c r="J130" s="161"/>
      <c r="K130" s="161"/>
      <c r="L130" s="156" t="e">
        <f t="shared" si="23"/>
        <v>#DIV/0!</v>
      </c>
      <c r="M130" s="156" t="e">
        <f t="shared" si="18"/>
        <v>#DIV/0!</v>
      </c>
      <c r="O130" s="156">
        <f t="shared" si="13"/>
        <v>0</v>
      </c>
    </row>
    <row r="131" spans="2:15" x14ac:dyDescent="0.25">
      <c r="B131" s="161">
        <v>64</v>
      </c>
      <c r="C131" s="165" t="s">
        <v>276</v>
      </c>
      <c r="D131" s="161"/>
      <c r="E131" s="163">
        <f>SUM(E132:E134)</f>
        <v>97.567399999999992</v>
      </c>
      <c r="F131" s="161"/>
      <c r="G131" s="163"/>
      <c r="H131" s="163"/>
      <c r="I131" s="161"/>
      <c r="J131" s="161"/>
      <c r="K131" s="161"/>
      <c r="L131" s="156" t="e">
        <f t="shared" si="23"/>
        <v>#DIV/0!</v>
      </c>
      <c r="M131" s="156" t="e">
        <f t="shared" si="18"/>
        <v>#DIV/0!</v>
      </c>
      <c r="O131" s="156">
        <f t="shared" si="13"/>
        <v>0</v>
      </c>
    </row>
    <row r="132" spans="2:15" ht="18" customHeight="1" x14ac:dyDescent="0.25">
      <c r="B132" s="161"/>
      <c r="C132" s="165" t="s">
        <v>363</v>
      </c>
      <c r="D132" s="161" t="s">
        <v>342</v>
      </c>
      <c r="E132" s="163">
        <f>'Tường+bậcCT'!$W$9</f>
        <v>2.9699999999999993</v>
      </c>
      <c r="F132" s="161" t="s">
        <v>364</v>
      </c>
      <c r="G132" s="163">
        <v>4</v>
      </c>
      <c r="H132" s="163">
        <f>G132*E132</f>
        <v>11.879999999999997</v>
      </c>
      <c r="I132" s="213">
        <v>26</v>
      </c>
      <c r="J132" s="161"/>
      <c r="K132" s="213">
        <v>8</v>
      </c>
      <c r="L132" s="156">
        <f>SUM(H132:H134)/I132</f>
        <v>8.2481385384615376</v>
      </c>
      <c r="M132" s="156">
        <f t="shared" si="18"/>
        <v>1.0310173173076922</v>
      </c>
      <c r="O132" s="156">
        <f t="shared" si="13"/>
        <v>208</v>
      </c>
    </row>
    <row r="133" spans="2:15" ht="18" customHeight="1" x14ac:dyDescent="0.25">
      <c r="B133" s="161"/>
      <c r="C133" s="165" t="s">
        <v>114</v>
      </c>
      <c r="D133" s="161" t="s">
        <v>342</v>
      </c>
      <c r="E133" s="163">
        <f>'Tường+bậcCT'!$K$23</f>
        <v>59.347999999999985</v>
      </c>
      <c r="F133" s="161" t="s">
        <v>365</v>
      </c>
      <c r="G133" s="163">
        <v>1.97</v>
      </c>
      <c r="H133" s="163">
        <f>G133*E133</f>
        <v>116.91555999999997</v>
      </c>
      <c r="I133" s="214"/>
      <c r="J133" s="161"/>
      <c r="K133" s="214"/>
      <c r="O133" s="156">
        <f t="shared" si="13"/>
        <v>0</v>
      </c>
    </row>
    <row r="134" spans="2:15" ht="18" customHeight="1" x14ac:dyDescent="0.25">
      <c r="B134" s="161"/>
      <c r="C134" s="165" t="s">
        <v>137</v>
      </c>
      <c r="D134" s="161" t="s">
        <v>342</v>
      </c>
      <c r="E134" s="163">
        <f>'Tường+bậcCT'!$K$90</f>
        <v>35.249400000000009</v>
      </c>
      <c r="F134" s="161" t="s">
        <v>366</v>
      </c>
      <c r="G134" s="163">
        <v>2.4300000000000002</v>
      </c>
      <c r="H134" s="163">
        <f>G134*E134</f>
        <v>85.656042000000028</v>
      </c>
      <c r="I134" s="215"/>
      <c r="J134" s="161"/>
      <c r="K134" s="215"/>
      <c r="O134" s="156">
        <f t="shared" si="13"/>
        <v>0</v>
      </c>
    </row>
    <row r="135" spans="2:15" x14ac:dyDescent="0.25">
      <c r="B135" s="161">
        <v>65</v>
      </c>
      <c r="C135" s="165" t="s">
        <v>332</v>
      </c>
      <c r="D135" s="158"/>
      <c r="E135" s="169"/>
      <c r="F135" s="161" t="s">
        <v>367</v>
      </c>
      <c r="G135" s="163">
        <v>0.3</v>
      </c>
      <c r="H135" s="163"/>
      <c r="I135" s="161">
        <v>8</v>
      </c>
      <c r="J135" s="161"/>
      <c r="K135" s="161">
        <v>8</v>
      </c>
      <c r="L135" s="156">
        <f>H135/I135</f>
        <v>0</v>
      </c>
      <c r="M135" s="156">
        <f>L135/K135</f>
        <v>0</v>
      </c>
      <c r="O135" s="156">
        <f t="shared" si="13"/>
        <v>64</v>
      </c>
    </row>
    <row r="136" spans="2:15" ht="18" x14ac:dyDescent="0.25">
      <c r="B136" s="161">
        <v>66</v>
      </c>
      <c r="C136" s="165" t="s">
        <v>277</v>
      </c>
      <c r="D136" s="161" t="s">
        <v>341</v>
      </c>
      <c r="E136" s="163">
        <f>'Lắp dựng cửa'!$J$16</f>
        <v>103.44500000000001</v>
      </c>
      <c r="F136" s="161" t="s">
        <v>374</v>
      </c>
      <c r="G136" s="163">
        <v>0.15</v>
      </c>
      <c r="H136" s="163">
        <f t="shared" ref="H136:H143" si="24">G136*E136</f>
        <v>15.51675</v>
      </c>
      <c r="I136" s="161">
        <v>8</v>
      </c>
      <c r="J136" s="161"/>
      <c r="K136" s="161">
        <v>2</v>
      </c>
      <c r="L136" s="156">
        <f>H136/I136</f>
        <v>1.93959375</v>
      </c>
      <c r="M136" s="156">
        <f t="shared" si="18"/>
        <v>0.969796875</v>
      </c>
      <c r="O136" s="156">
        <f t="shared" si="13"/>
        <v>16</v>
      </c>
    </row>
    <row r="137" spans="2:15" ht="18" x14ac:dyDescent="0.25">
      <c r="B137" s="161">
        <v>67</v>
      </c>
      <c r="C137" s="165" t="s">
        <v>334</v>
      </c>
      <c r="D137" s="161" t="s">
        <v>341</v>
      </c>
      <c r="E137" s="163">
        <f>Trát!$J$73</f>
        <v>1234.0900000000001</v>
      </c>
      <c r="F137" s="161" t="s">
        <v>368</v>
      </c>
      <c r="G137" s="163">
        <v>0.2</v>
      </c>
      <c r="H137" s="163">
        <f t="shared" si="24"/>
        <v>246.81800000000004</v>
      </c>
      <c r="I137" s="161">
        <v>22</v>
      </c>
      <c r="J137" s="161"/>
      <c r="K137" s="161">
        <v>11</v>
      </c>
      <c r="L137" s="156">
        <f>H137/I137</f>
        <v>11.219000000000001</v>
      </c>
      <c r="M137" s="156">
        <f t="shared" si="18"/>
        <v>1.0199090909090911</v>
      </c>
      <c r="O137" s="156">
        <f t="shared" si="13"/>
        <v>242</v>
      </c>
    </row>
    <row r="138" spans="2:15" ht="18" x14ac:dyDescent="0.25">
      <c r="B138" s="161">
        <v>68</v>
      </c>
      <c r="C138" s="165" t="s">
        <v>370</v>
      </c>
      <c r="D138" s="161" t="s">
        <v>341</v>
      </c>
      <c r="E138" s="163">
        <f>E137</f>
        <v>1234.0900000000001</v>
      </c>
      <c r="F138" s="161" t="s">
        <v>369</v>
      </c>
      <c r="G138" s="163">
        <v>0.3</v>
      </c>
      <c r="H138" s="163">
        <f t="shared" si="24"/>
        <v>370.22700000000003</v>
      </c>
      <c r="I138" s="161">
        <v>32</v>
      </c>
      <c r="J138" s="161"/>
      <c r="K138" s="161">
        <v>11</v>
      </c>
      <c r="L138" s="156">
        <f>H138/I138</f>
        <v>11.569593750000001</v>
      </c>
      <c r="M138" s="156">
        <f t="shared" si="18"/>
        <v>1.0517812500000001</v>
      </c>
      <c r="O138" s="156">
        <f t="shared" si="13"/>
        <v>352</v>
      </c>
    </row>
    <row r="139" spans="2:15" ht="18" customHeight="1" x14ac:dyDescent="0.25">
      <c r="B139" s="213">
        <v>69</v>
      </c>
      <c r="C139" s="165" t="s">
        <v>373</v>
      </c>
      <c r="D139" s="161" t="s">
        <v>341</v>
      </c>
      <c r="E139" s="163">
        <f>'ốp tường WC'!$J$5</f>
        <v>16.8</v>
      </c>
      <c r="F139" s="161" t="s">
        <v>375</v>
      </c>
      <c r="G139" s="163">
        <v>0.55000000000000004</v>
      </c>
      <c r="H139" s="163">
        <f t="shared" si="24"/>
        <v>9.240000000000002</v>
      </c>
      <c r="I139" s="213">
        <v>18</v>
      </c>
      <c r="J139" s="161"/>
      <c r="K139" s="213">
        <v>11</v>
      </c>
      <c r="L139" s="168">
        <f>(H139+H140)/I139</f>
        <v>11.354733333333336</v>
      </c>
      <c r="M139" s="156">
        <f t="shared" si="18"/>
        <v>1.032248484848485</v>
      </c>
      <c r="O139" s="156">
        <f t="shared" si="13"/>
        <v>198</v>
      </c>
    </row>
    <row r="140" spans="2:15" ht="30" x14ac:dyDescent="0.25">
      <c r="B140" s="215"/>
      <c r="C140" s="165" t="s">
        <v>401</v>
      </c>
      <c r="D140" s="161" t="s">
        <v>341</v>
      </c>
      <c r="E140" s="163">
        <f>'LÁT GẠCH MEN'!$J$5</f>
        <v>1084.1400000000001</v>
      </c>
      <c r="F140" s="161" t="s">
        <v>376</v>
      </c>
      <c r="G140" s="163">
        <v>0.18</v>
      </c>
      <c r="H140" s="163">
        <f t="shared" si="24"/>
        <v>195.14520000000002</v>
      </c>
      <c r="I140" s="215"/>
      <c r="J140" s="161"/>
      <c r="K140" s="215"/>
      <c r="O140" s="156">
        <f t="shared" si="13"/>
        <v>0</v>
      </c>
    </row>
    <row r="141" spans="2:15" ht="18" x14ac:dyDescent="0.25">
      <c r="B141" s="161">
        <v>70</v>
      </c>
      <c r="C141" s="165" t="s">
        <v>337</v>
      </c>
      <c r="D141" s="161" t="s">
        <v>341</v>
      </c>
      <c r="E141" s="163">
        <f>E137</f>
        <v>1234.0900000000001</v>
      </c>
      <c r="F141" s="161" t="s">
        <v>379</v>
      </c>
      <c r="G141" s="163">
        <v>7.0000000000000007E-2</v>
      </c>
      <c r="H141" s="163">
        <f t="shared" si="24"/>
        <v>86.38630000000002</v>
      </c>
      <c r="I141" s="161">
        <v>8</v>
      </c>
      <c r="J141" s="161"/>
      <c r="K141" s="161">
        <v>11</v>
      </c>
      <c r="L141" s="156">
        <f t="shared" ref="L141:L147" si="25">H141/I141</f>
        <v>10.798287500000002</v>
      </c>
      <c r="M141" s="156">
        <f t="shared" si="18"/>
        <v>0.98166250000000022</v>
      </c>
      <c r="O141" s="156">
        <f t="shared" ref="O141:O186" si="26">I141*K141</f>
        <v>88</v>
      </c>
    </row>
    <row r="142" spans="2:15" ht="18" x14ac:dyDescent="0.25">
      <c r="B142" s="161">
        <v>71</v>
      </c>
      <c r="C142" s="165" t="s">
        <v>335</v>
      </c>
      <c r="D142" s="161" t="s">
        <v>341</v>
      </c>
      <c r="E142" s="163">
        <f>'granit cầu thang'!$K$8</f>
        <v>29.699999999999996</v>
      </c>
      <c r="F142" s="161" t="s">
        <v>378</v>
      </c>
      <c r="G142" s="163">
        <v>2.77</v>
      </c>
      <c r="H142" s="163">
        <f t="shared" si="24"/>
        <v>82.268999999999991</v>
      </c>
      <c r="I142" s="161">
        <v>13</v>
      </c>
      <c r="J142" s="161"/>
      <c r="K142" s="161">
        <v>6</v>
      </c>
      <c r="L142" s="156">
        <f t="shared" si="25"/>
        <v>6.3283846153846151</v>
      </c>
      <c r="M142" s="156">
        <f>L142/K142</f>
        <v>1.0547307692307692</v>
      </c>
      <c r="O142" s="156">
        <f t="shared" si="26"/>
        <v>78</v>
      </c>
    </row>
    <row r="143" spans="2:15" ht="18" x14ac:dyDescent="0.25">
      <c r="B143" s="161">
        <v>72</v>
      </c>
      <c r="C143" s="165" t="s">
        <v>338</v>
      </c>
      <c r="D143" s="161" t="s">
        <v>341</v>
      </c>
      <c r="E143" s="163">
        <f>E136</f>
        <v>103.44500000000001</v>
      </c>
      <c r="F143" s="161" t="s">
        <v>374</v>
      </c>
      <c r="G143" s="163">
        <v>0.15</v>
      </c>
      <c r="H143" s="163">
        <f t="shared" si="24"/>
        <v>15.51675</v>
      </c>
      <c r="I143" s="161">
        <v>8</v>
      </c>
      <c r="J143" s="161"/>
      <c r="K143" s="161">
        <v>2</v>
      </c>
      <c r="L143" s="156">
        <f t="shared" si="25"/>
        <v>1.93959375</v>
      </c>
      <c r="M143" s="156">
        <f t="shared" si="18"/>
        <v>0.969796875</v>
      </c>
      <c r="O143" s="156">
        <f t="shared" si="26"/>
        <v>16</v>
      </c>
    </row>
    <row r="144" spans="2:15" x14ac:dyDescent="0.25">
      <c r="B144" s="161">
        <v>73</v>
      </c>
      <c r="C144" s="162" t="s">
        <v>278</v>
      </c>
      <c r="D144" s="161"/>
      <c r="E144" s="163"/>
      <c r="F144" s="161" t="s">
        <v>367</v>
      </c>
      <c r="G144" s="163">
        <v>0.3</v>
      </c>
      <c r="H144" s="163"/>
      <c r="I144" s="161">
        <v>8</v>
      </c>
      <c r="J144" s="161"/>
      <c r="K144" s="161">
        <v>3</v>
      </c>
      <c r="L144" s="156">
        <f t="shared" si="25"/>
        <v>0</v>
      </c>
      <c r="M144" s="156">
        <f t="shared" si="18"/>
        <v>0</v>
      </c>
      <c r="O144" s="156">
        <f t="shared" si="26"/>
        <v>24</v>
      </c>
    </row>
    <row r="145" spans="2:15" x14ac:dyDescent="0.25">
      <c r="B145" s="161">
        <v>74</v>
      </c>
      <c r="C145" s="165" t="s">
        <v>371</v>
      </c>
      <c r="D145" s="161" t="s">
        <v>266</v>
      </c>
      <c r="E145" s="163">
        <f>'lan can'!$C$4</f>
        <v>21.6</v>
      </c>
      <c r="F145" s="161" t="s">
        <v>372</v>
      </c>
      <c r="G145" s="163">
        <v>0.4</v>
      </c>
      <c r="H145" s="163">
        <f>G145*E145</f>
        <v>8.64</v>
      </c>
      <c r="I145" s="161">
        <v>8</v>
      </c>
      <c r="J145" s="161"/>
      <c r="K145" s="161">
        <v>1</v>
      </c>
      <c r="L145" s="156">
        <f t="shared" si="25"/>
        <v>1.08</v>
      </c>
      <c r="M145" s="156">
        <f t="shared" si="18"/>
        <v>1.08</v>
      </c>
      <c r="O145" s="156">
        <f t="shared" si="26"/>
        <v>8</v>
      </c>
    </row>
    <row r="146" spans="2:15" x14ac:dyDescent="0.25">
      <c r="B146" s="161"/>
      <c r="C146" s="167" t="s">
        <v>340</v>
      </c>
      <c r="D146" s="161"/>
      <c r="E146" s="163"/>
      <c r="F146" s="161"/>
      <c r="G146" s="163"/>
      <c r="H146" s="163"/>
      <c r="I146" s="161"/>
      <c r="J146" s="161"/>
      <c r="K146" s="161"/>
      <c r="L146" s="156" t="e">
        <f t="shared" si="25"/>
        <v>#DIV/0!</v>
      </c>
      <c r="M146" s="156" t="e">
        <f t="shared" si="18"/>
        <v>#DIV/0!</v>
      </c>
      <c r="O146" s="156">
        <f t="shared" si="26"/>
        <v>0</v>
      </c>
    </row>
    <row r="147" spans="2:15" x14ac:dyDescent="0.25">
      <c r="B147" s="161">
        <v>75</v>
      </c>
      <c r="C147" s="165" t="s">
        <v>276</v>
      </c>
      <c r="D147" s="161"/>
      <c r="E147" s="163">
        <f>SUM(E148:E150)</f>
        <v>111.56559999999998</v>
      </c>
      <c r="F147" s="161"/>
      <c r="G147" s="163"/>
      <c r="H147" s="163"/>
      <c r="I147" s="161"/>
      <c r="J147" s="161"/>
      <c r="K147" s="161"/>
      <c r="L147" s="156" t="e">
        <f t="shared" si="25"/>
        <v>#DIV/0!</v>
      </c>
      <c r="M147" s="156" t="e">
        <f t="shared" si="18"/>
        <v>#DIV/0!</v>
      </c>
      <c r="O147" s="156">
        <f t="shared" si="26"/>
        <v>0</v>
      </c>
    </row>
    <row r="148" spans="2:15" ht="18" customHeight="1" x14ac:dyDescent="0.25">
      <c r="B148" s="161"/>
      <c r="C148" s="165" t="s">
        <v>363</v>
      </c>
      <c r="D148" s="161" t="s">
        <v>342</v>
      </c>
      <c r="E148" s="163">
        <f>'Tường+bậcCT'!$W$9</f>
        <v>2.9699999999999993</v>
      </c>
      <c r="F148" s="161" t="s">
        <v>364</v>
      </c>
      <c r="G148" s="163">
        <v>4</v>
      </c>
      <c r="H148" s="163">
        <f>G148*E148</f>
        <v>11.879999999999997</v>
      </c>
      <c r="I148" s="213">
        <v>26</v>
      </c>
      <c r="J148" s="161"/>
      <c r="K148" s="213">
        <v>8</v>
      </c>
      <c r="L148" s="156">
        <f>SUM(H148:H150)/I148</f>
        <v>9.6325441538461511</v>
      </c>
      <c r="M148" s="156">
        <f t="shared" si="18"/>
        <v>1.2040680192307689</v>
      </c>
      <c r="O148" s="156">
        <f t="shared" si="26"/>
        <v>208</v>
      </c>
    </row>
    <row r="149" spans="2:15" ht="18" customHeight="1" x14ac:dyDescent="0.25">
      <c r="B149" s="161"/>
      <c r="C149" s="165" t="s">
        <v>114</v>
      </c>
      <c r="D149" s="161" t="s">
        <v>342</v>
      </c>
      <c r="E149" s="163">
        <f>'Tường+bậcCT'!$K$39</f>
        <v>55.045999999999978</v>
      </c>
      <c r="F149" s="161" t="s">
        <v>365</v>
      </c>
      <c r="G149" s="163">
        <v>1.97</v>
      </c>
      <c r="H149" s="163">
        <f>G149*E149</f>
        <v>108.44061999999995</v>
      </c>
      <c r="I149" s="214"/>
      <c r="J149" s="161"/>
      <c r="K149" s="214"/>
      <c r="O149" s="156">
        <f t="shared" si="26"/>
        <v>0</v>
      </c>
    </row>
    <row r="150" spans="2:15" ht="18" customHeight="1" x14ac:dyDescent="0.25">
      <c r="B150" s="161"/>
      <c r="C150" s="165" t="s">
        <v>137</v>
      </c>
      <c r="D150" s="161" t="s">
        <v>342</v>
      </c>
      <c r="E150" s="163">
        <f>'Tường+bậcCT'!$K$99</f>
        <v>53.549599999999998</v>
      </c>
      <c r="F150" s="161" t="s">
        <v>366</v>
      </c>
      <c r="G150" s="163">
        <v>2.4300000000000002</v>
      </c>
      <c r="H150" s="163">
        <f>G150*E150</f>
        <v>130.125528</v>
      </c>
      <c r="I150" s="215"/>
      <c r="J150" s="161"/>
      <c r="K150" s="215"/>
      <c r="O150" s="156">
        <f t="shared" si="26"/>
        <v>0</v>
      </c>
    </row>
    <row r="151" spans="2:15" x14ac:dyDescent="0.25">
      <c r="B151" s="161">
        <v>76</v>
      </c>
      <c r="C151" s="165" t="s">
        <v>332</v>
      </c>
      <c r="D151" s="158"/>
      <c r="E151" s="163"/>
      <c r="F151" s="161" t="s">
        <v>367</v>
      </c>
      <c r="G151" s="163">
        <v>0.3</v>
      </c>
      <c r="H151" s="163"/>
      <c r="I151" s="161">
        <v>8</v>
      </c>
      <c r="J151" s="161"/>
      <c r="K151" s="161">
        <v>8</v>
      </c>
      <c r="L151" s="156">
        <f>H151/I151</f>
        <v>0</v>
      </c>
      <c r="M151" s="156">
        <f>L151/K151</f>
        <v>0</v>
      </c>
      <c r="O151" s="156">
        <f t="shared" si="26"/>
        <v>64</v>
      </c>
    </row>
    <row r="152" spans="2:15" ht="18" x14ac:dyDescent="0.25">
      <c r="B152" s="161">
        <v>77</v>
      </c>
      <c r="C152" s="165" t="s">
        <v>277</v>
      </c>
      <c r="D152" s="161" t="s">
        <v>341</v>
      </c>
      <c r="E152" s="163">
        <f>'Lắp dựng cửa'!$J$26</f>
        <v>165.32</v>
      </c>
      <c r="F152" s="161" t="s">
        <v>374</v>
      </c>
      <c r="G152" s="163">
        <v>0.15</v>
      </c>
      <c r="H152" s="163">
        <f t="shared" ref="H152:H159" si="27">G152*E152</f>
        <v>24.797999999999998</v>
      </c>
      <c r="I152" s="161">
        <v>8</v>
      </c>
      <c r="J152" s="161"/>
      <c r="K152" s="161">
        <v>3</v>
      </c>
      <c r="L152" s="156">
        <f>H152/I152</f>
        <v>3.0997499999999998</v>
      </c>
      <c r="M152" s="156">
        <f t="shared" ref="M152:M155" si="28">L152/K152</f>
        <v>1.03325</v>
      </c>
      <c r="O152" s="156">
        <f t="shared" si="26"/>
        <v>24</v>
      </c>
    </row>
    <row r="153" spans="2:15" ht="18" x14ac:dyDescent="0.25">
      <c r="B153" s="161">
        <v>78</v>
      </c>
      <c r="C153" s="165" t="s">
        <v>334</v>
      </c>
      <c r="D153" s="161" t="s">
        <v>341</v>
      </c>
      <c r="E153" s="163">
        <f>Trát!$J$96</f>
        <v>1254.3320000000001</v>
      </c>
      <c r="F153" s="161" t="s">
        <v>368</v>
      </c>
      <c r="G153" s="163">
        <v>0.2</v>
      </c>
      <c r="H153" s="163">
        <f t="shared" si="27"/>
        <v>250.86640000000003</v>
      </c>
      <c r="I153" s="161">
        <v>22</v>
      </c>
      <c r="J153" s="161"/>
      <c r="K153" s="161">
        <v>11</v>
      </c>
      <c r="L153" s="156">
        <f>H153/I153</f>
        <v>11.403018181818183</v>
      </c>
      <c r="M153" s="156">
        <f t="shared" si="28"/>
        <v>1.0366380165289257</v>
      </c>
      <c r="O153" s="156">
        <f t="shared" si="26"/>
        <v>242</v>
      </c>
    </row>
    <row r="154" spans="2:15" ht="18" x14ac:dyDescent="0.25">
      <c r="B154" s="161">
        <v>79</v>
      </c>
      <c r="C154" s="165" t="s">
        <v>370</v>
      </c>
      <c r="D154" s="161" t="s">
        <v>341</v>
      </c>
      <c r="E154" s="163">
        <f>E153</f>
        <v>1254.3320000000001</v>
      </c>
      <c r="F154" s="161" t="s">
        <v>369</v>
      </c>
      <c r="G154" s="163">
        <v>0.3</v>
      </c>
      <c r="H154" s="163">
        <f t="shared" si="27"/>
        <v>376.2996</v>
      </c>
      <c r="I154" s="161">
        <v>32</v>
      </c>
      <c r="J154" s="161"/>
      <c r="K154" s="161">
        <v>11</v>
      </c>
      <c r="L154" s="156">
        <f>H154/I154</f>
        <v>11.7593625</v>
      </c>
      <c r="M154" s="156">
        <f t="shared" si="28"/>
        <v>1.0690329545454544</v>
      </c>
      <c r="O154" s="156">
        <f t="shared" si="26"/>
        <v>352</v>
      </c>
    </row>
    <row r="155" spans="2:15" ht="18" customHeight="1" x14ac:dyDescent="0.25">
      <c r="B155" s="213">
        <v>80</v>
      </c>
      <c r="C155" s="165" t="s">
        <v>373</v>
      </c>
      <c r="D155" s="161" t="s">
        <v>341</v>
      </c>
      <c r="E155" s="163">
        <f>'ốp tường WC'!$J$10</f>
        <v>36.299999999999997</v>
      </c>
      <c r="F155" s="161" t="s">
        <v>375</v>
      </c>
      <c r="G155" s="163">
        <v>0.55000000000000004</v>
      </c>
      <c r="H155" s="163">
        <f t="shared" si="27"/>
        <v>19.965</v>
      </c>
      <c r="I155" s="213">
        <v>18</v>
      </c>
      <c r="J155" s="161"/>
      <c r="K155" s="213">
        <v>11</v>
      </c>
      <c r="L155" s="168">
        <f>(H155+H156)/I155</f>
        <v>12.102366666666665</v>
      </c>
      <c r="M155" s="156">
        <f t="shared" si="28"/>
        <v>1.1002151515151513</v>
      </c>
      <c r="O155" s="156">
        <f t="shared" si="26"/>
        <v>198</v>
      </c>
    </row>
    <row r="156" spans="2:15" ht="30" x14ac:dyDescent="0.25">
      <c r="B156" s="215"/>
      <c r="C156" s="165" t="s">
        <v>401</v>
      </c>
      <c r="D156" s="161" t="s">
        <v>341</v>
      </c>
      <c r="E156" s="163">
        <f>'LÁT GẠCH MEN'!$J$10</f>
        <v>1099.32</v>
      </c>
      <c r="F156" s="161" t="s">
        <v>376</v>
      </c>
      <c r="G156" s="163">
        <v>0.18</v>
      </c>
      <c r="H156" s="163">
        <f t="shared" si="27"/>
        <v>197.87759999999997</v>
      </c>
      <c r="I156" s="215"/>
      <c r="J156" s="161"/>
      <c r="K156" s="215"/>
      <c r="O156" s="156">
        <f t="shared" si="26"/>
        <v>0</v>
      </c>
    </row>
    <row r="157" spans="2:15" ht="18" x14ac:dyDescent="0.25">
      <c r="B157" s="161">
        <v>81</v>
      </c>
      <c r="C157" s="165" t="s">
        <v>337</v>
      </c>
      <c r="D157" s="161" t="s">
        <v>341</v>
      </c>
      <c r="E157" s="163">
        <f>E153</f>
        <v>1254.3320000000001</v>
      </c>
      <c r="F157" s="161" t="s">
        <v>379</v>
      </c>
      <c r="G157" s="163">
        <v>7.0000000000000007E-2</v>
      </c>
      <c r="H157" s="163">
        <f t="shared" si="27"/>
        <v>87.803240000000017</v>
      </c>
      <c r="I157" s="161">
        <v>8</v>
      </c>
      <c r="J157" s="161"/>
      <c r="K157" s="161">
        <v>11</v>
      </c>
      <c r="L157" s="156">
        <f t="shared" ref="L157:L163" si="29">H157/I157</f>
        <v>10.975405000000002</v>
      </c>
      <c r="M157" s="156">
        <f t="shared" ref="M157:M186" si="30">L157/K157</f>
        <v>0.99776409090909113</v>
      </c>
      <c r="O157" s="156">
        <f t="shared" si="26"/>
        <v>88</v>
      </c>
    </row>
    <row r="158" spans="2:15" ht="18" x14ac:dyDescent="0.25">
      <c r="B158" s="161">
        <v>82</v>
      </c>
      <c r="C158" s="165" t="s">
        <v>335</v>
      </c>
      <c r="D158" s="161" t="s">
        <v>341</v>
      </c>
      <c r="E158" s="163">
        <f>'granit cầu thang'!$K$8</f>
        <v>29.699999999999996</v>
      </c>
      <c r="F158" s="161" t="s">
        <v>378</v>
      </c>
      <c r="G158" s="163">
        <v>2.77</v>
      </c>
      <c r="H158" s="163">
        <f t="shared" si="27"/>
        <v>82.268999999999991</v>
      </c>
      <c r="I158" s="161">
        <v>13</v>
      </c>
      <c r="J158" s="161"/>
      <c r="K158" s="161">
        <v>6</v>
      </c>
      <c r="L158" s="156">
        <f t="shared" si="29"/>
        <v>6.3283846153846151</v>
      </c>
      <c r="M158" s="156">
        <f>L158/K158</f>
        <v>1.0547307692307692</v>
      </c>
      <c r="O158" s="156">
        <f t="shared" si="26"/>
        <v>78</v>
      </c>
    </row>
    <row r="159" spans="2:15" ht="18" x14ac:dyDescent="0.25">
      <c r="B159" s="161">
        <v>83</v>
      </c>
      <c r="C159" s="165" t="s">
        <v>338</v>
      </c>
      <c r="D159" s="161" t="s">
        <v>341</v>
      </c>
      <c r="E159" s="163">
        <f>E152</f>
        <v>165.32</v>
      </c>
      <c r="F159" s="161" t="s">
        <v>374</v>
      </c>
      <c r="G159" s="163">
        <v>0.15</v>
      </c>
      <c r="H159" s="163">
        <f t="shared" si="27"/>
        <v>24.797999999999998</v>
      </c>
      <c r="I159" s="161">
        <v>8</v>
      </c>
      <c r="J159" s="161"/>
      <c r="K159" s="161">
        <v>3</v>
      </c>
      <c r="L159" s="156">
        <f t="shared" si="29"/>
        <v>3.0997499999999998</v>
      </c>
      <c r="M159" s="156">
        <f t="shared" si="30"/>
        <v>1.03325</v>
      </c>
      <c r="O159" s="156">
        <f t="shared" si="26"/>
        <v>24</v>
      </c>
    </row>
    <row r="160" spans="2:15" x14ac:dyDescent="0.25">
      <c r="B160" s="161">
        <v>84</v>
      </c>
      <c r="C160" s="162" t="s">
        <v>278</v>
      </c>
      <c r="D160" s="161"/>
      <c r="E160" s="163"/>
      <c r="F160" s="161" t="s">
        <v>367</v>
      </c>
      <c r="G160" s="163">
        <v>0.3</v>
      </c>
      <c r="H160" s="163"/>
      <c r="I160" s="161">
        <v>8</v>
      </c>
      <c r="J160" s="161"/>
      <c r="K160" s="161">
        <v>3</v>
      </c>
      <c r="L160" s="156">
        <f t="shared" si="29"/>
        <v>0</v>
      </c>
      <c r="M160" s="156">
        <f t="shared" si="30"/>
        <v>0</v>
      </c>
      <c r="O160" s="156">
        <f t="shared" si="26"/>
        <v>24</v>
      </c>
    </row>
    <row r="161" spans="2:15" x14ac:dyDescent="0.25">
      <c r="B161" s="161">
        <v>85</v>
      </c>
      <c r="C161" s="165" t="s">
        <v>371</v>
      </c>
      <c r="D161" s="161" t="s">
        <v>266</v>
      </c>
      <c r="E161" s="163">
        <f>'lan can'!$C$5</f>
        <v>14.4</v>
      </c>
      <c r="F161" s="161" t="s">
        <v>372</v>
      </c>
      <c r="G161" s="163">
        <v>0.4</v>
      </c>
      <c r="H161" s="163">
        <f>G161*E161</f>
        <v>5.7600000000000007</v>
      </c>
      <c r="I161" s="161">
        <v>5</v>
      </c>
      <c r="J161" s="161"/>
      <c r="K161" s="161">
        <v>1</v>
      </c>
      <c r="L161" s="156">
        <f t="shared" si="29"/>
        <v>1.1520000000000001</v>
      </c>
      <c r="M161" s="156">
        <f t="shared" si="30"/>
        <v>1.1520000000000001</v>
      </c>
      <c r="O161" s="156">
        <f t="shared" si="26"/>
        <v>5</v>
      </c>
    </row>
    <row r="162" spans="2:15" x14ac:dyDescent="0.25">
      <c r="B162" s="161"/>
      <c r="C162" s="167" t="s">
        <v>273</v>
      </c>
      <c r="D162" s="161"/>
      <c r="E162" s="163"/>
      <c r="F162" s="161"/>
      <c r="G162" s="163"/>
      <c r="H162" s="163"/>
      <c r="I162" s="161"/>
      <c r="J162" s="161"/>
      <c r="K162" s="161"/>
      <c r="L162" s="156" t="e">
        <f t="shared" si="29"/>
        <v>#DIV/0!</v>
      </c>
      <c r="M162" s="156" t="e">
        <f t="shared" si="30"/>
        <v>#DIV/0!</v>
      </c>
      <c r="O162" s="156">
        <f t="shared" si="26"/>
        <v>0</v>
      </c>
    </row>
    <row r="163" spans="2:15" x14ac:dyDescent="0.25">
      <c r="B163" s="161">
        <v>86</v>
      </c>
      <c r="C163" s="165" t="s">
        <v>276</v>
      </c>
      <c r="D163" s="161"/>
      <c r="E163" s="163">
        <f>SUM(E164:E166)</f>
        <v>115.28579999999998</v>
      </c>
      <c r="F163" s="161"/>
      <c r="G163" s="163"/>
      <c r="H163" s="163"/>
      <c r="I163" s="161"/>
      <c r="J163" s="161"/>
      <c r="K163" s="161"/>
      <c r="L163" s="156" t="e">
        <f t="shared" si="29"/>
        <v>#DIV/0!</v>
      </c>
      <c r="M163" s="156" t="e">
        <f t="shared" si="30"/>
        <v>#DIV/0!</v>
      </c>
      <c r="O163" s="156">
        <f t="shared" si="26"/>
        <v>0</v>
      </c>
    </row>
    <row r="164" spans="2:15" ht="18" customHeight="1" x14ac:dyDescent="0.25">
      <c r="B164" s="161"/>
      <c r="C164" s="165" t="s">
        <v>363</v>
      </c>
      <c r="D164" s="161" t="s">
        <v>342</v>
      </c>
      <c r="E164" s="163">
        <f>'Tường+bậcCT'!$W$9</f>
        <v>2.9699999999999993</v>
      </c>
      <c r="F164" s="161" t="s">
        <v>364</v>
      </c>
      <c r="G164" s="163">
        <v>4</v>
      </c>
      <c r="H164" s="163">
        <f t="shared" ref="H164:H175" si="31">G164*E164</f>
        <v>11.879999999999997</v>
      </c>
      <c r="I164" s="213">
        <v>26</v>
      </c>
      <c r="J164" s="161"/>
      <c r="K164" s="213">
        <v>8</v>
      </c>
      <c r="L164" s="156">
        <f>SUM(H164:H166)/I164</f>
        <v>9.3861320769230741</v>
      </c>
      <c r="M164" s="156">
        <f t="shared" si="30"/>
        <v>1.1732665096153843</v>
      </c>
      <c r="O164" s="156">
        <f t="shared" si="26"/>
        <v>208</v>
      </c>
    </row>
    <row r="165" spans="2:15" ht="18" customHeight="1" x14ac:dyDescent="0.25">
      <c r="B165" s="161"/>
      <c r="C165" s="165" t="s">
        <v>114</v>
      </c>
      <c r="D165" s="161" t="s">
        <v>342</v>
      </c>
      <c r="E165" s="163">
        <f>'Tường+bậcCT'!$K$56</f>
        <v>88.625999999999976</v>
      </c>
      <c r="F165" s="161" t="s">
        <v>365</v>
      </c>
      <c r="G165" s="163">
        <v>1.97</v>
      </c>
      <c r="H165" s="163">
        <f t="shared" si="31"/>
        <v>174.59321999999995</v>
      </c>
      <c r="I165" s="214"/>
      <c r="J165" s="161"/>
      <c r="K165" s="214"/>
      <c r="O165" s="156">
        <f t="shared" si="26"/>
        <v>0</v>
      </c>
    </row>
    <row r="166" spans="2:15" ht="18" customHeight="1" x14ac:dyDescent="0.25">
      <c r="B166" s="161"/>
      <c r="C166" s="165" t="s">
        <v>137</v>
      </c>
      <c r="D166" s="161" t="s">
        <v>342</v>
      </c>
      <c r="E166" s="163">
        <f>'Tường+bậcCT'!$K$106</f>
        <v>23.689800000000002</v>
      </c>
      <c r="F166" s="161" t="s">
        <v>366</v>
      </c>
      <c r="G166" s="163">
        <v>2.4300000000000002</v>
      </c>
      <c r="H166" s="163">
        <f t="shared" si="31"/>
        <v>57.566214000000009</v>
      </c>
      <c r="I166" s="215"/>
      <c r="J166" s="161"/>
      <c r="K166" s="215"/>
      <c r="O166" s="156">
        <f t="shared" si="26"/>
        <v>0</v>
      </c>
    </row>
    <row r="167" spans="2:15" x14ac:dyDescent="0.25">
      <c r="B167" s="161">
        <v>87</v>
      </c>
      <c r="C167" s="165" t="s">
        <v>332</v>
      </c>
      <c r="D167" s="158"/>
      <c r="E167" s="169"/>
      <c r="F167" s="161" t="s">
        <v>367</v>
      </c>
      <c r="G167" s="163">
        <v>0.3</v>
      </c>
      <c r="H167" s="163">
        <f t="shared" si="31"/>
        <v>0</v>
      </c>
      <c r="I167" s="161">
        <v>8</v>
      </c>
      <c r="J167" s="161"/>
      <c r="K167" s="161">
        <v>8</v>
      </c>
      <c r="L167" s="156">
        <f>H167/I167</f>
        <v>0</v>
      </c>
      <c r="M167" s="156">
        <f t="shared" ref="M167:M171" si="32">L167/K167</f>
        <v>0</v>
      </c>
      <c r="O167" s="156">
        <f t="shared" si="26"/>
        <v>64</v>
      </c>
    </row>
    <row r="168" spans="2:15" ht="18" x14ac:dyDescent="0.25">
      <c r="B168" s="161">
        <v>88</v>
      </c>
      <c r="C168" s="165" t="s">
        <v>277</v>
      </c>
      <c r="D168" s="161" t="s">
        <v>341</v>
      </c>
      <c r="E168" s="163">
        <f>'Lắp dựng cửa'!$J$37</f>
        <v>158.21</v>
      </c>
      <c r="F168" s="161" t="s">
        <v>374</v>
      </c>
      <c r="G168" s="163">
        <v>0.15</v>
      </c>
      <c r="H168" s="163">
        <f t="shared" si="31"/>
        <v>23.7315</v>
      </c>
      <c r="I168" s="161">
        <v>8</v>
      </c>
      <c r="J168" s="161"/>
      <c r="K168" s="161">
        <v>3</v>
      </c>
      <c r="L168" s="156">
        <f>H168/I168</f>
        <v>2.9664375000000001</v>
      </c>
      <c r="M168" s="156">
        <f>L168/K168</f>
        <v>0.98881249999999998</v>
      </c>
      <c r="O168" s="156">
        <f t="shared" si="26"/>
        <v>24</v>
      </c>
    </row>
    <row r="169" spans="2:15" ht="18" x14ac:dyDescent="0.25">
      <c r="B169" s="161">
        <v>89</v>
      </c>
      <c r="C169" s="165" t="s">
        <v>334</v>
      </c>
      <c r="D169" s="161" t="s">
        <v>341</v>
      </c>
      <c r="E169" s="163">
        <f>Trát!$J$117</f>
        <v>1191.3920000000001</v>
      </c>
      <c r="F169" s="161" t="s">
        <v>393</v>
      </c>
      <c r="G169" s="163">
        <v>0.2</v>
      </c>
      <c r="H169" s="163">
        <f t="shared" si="31"/>
        <v>238.27840000000003</v>
      </c>
      <c r="I169" s="161">
        <v>22</v>
      </c>
      <c r="J169" s="161"/>
      <c r="K169" s="161">
        <v>11</v>
      </c>
      <c r="L169" s="156">
        <f>H169/I169</f>
        <v>10.830836363636365</v>
      </c>
      <c r="M169" s="156">
        <f t="shared" si="32"/>
        <v>0.98462148760330592</v>
      </c>
      <c r="O169" s="156">
        <f t="shared" si="26"/>
        <v>242</v>
      </c>
    </row>
    <row r="170" spans="2:15" ht="18" x14ac:dyDescent="0.25">
      <c r="B170" s="161">
        <v>90</v>
      </c>
      <c r="C170" s="165" t="s">
        <v>370</v>
      </c>
      <c r="D170" s="161" t="s">
        <v>341</v>
      </c>
      <c r="E170" s="163">
        <f>E169</f>
        <v>1191.3920000000001</v>
      </c>
      <c r="F170" s="161" t="s">
        <v>369</v>
      </c>
      <c r="G170" s="163">
        <v>0.3</v>
      </c>
      <c r="H170" s="163">
        <f t="shared" si="31"/>
        <v>357.41759999999999</v>
      </c>
      <c r="I170" s="161">
        <v>32</v>
      </c>
      <c r="J170" s="161"/>
      <c r="K170" s="161">
        <v>11</v>
      </c>
      <c r="L170" s="156">
        <f>H170/I170</f>
        <v>11.1693</v>
      </c>
      <c r="M170" s="156">
        <f t="shared" si="32"/>
        <v>1.015390909090909</v>
      </c>
      <c r="O170" s="156">
        <f t="shared" si="26"/>
        <v>352</v>
      </c>
    </row>
    <row r="171" spans="2:15" ht="18" customHeight="1" x14ac:dyDescent="0.25">
      <c r="B171" s="213">
        <v>91</v>
      </c>
      <c r="C171" s="165" t="s">
        <v>373</v>
      </c>
      <c r="D171" s="161" t="s">
        <v>341</v>
      </c>
      <c r="E171" s="163">
        <f>'ốp tường WC'!$J$12</f>
        <v>16.8</v>
      </c>
      <c r="F171" s="161" t="s">
        <v>375</v>
      </c>
      <c r="G171" s="163">
        <v>0.55000000000000004</v>
      </c>
      <c r="H171" s="163">
        <f t="shared" si="31"/>
        <v>9.240000000000002</v>
      </c>
      <c r="I171" s="213">
        <v>18</v>
      </c>
      <c r="J171" s="161"/>
      <c r="K171" s="213">
        <v>11</v>
      </c>
      <c r="L171" s="168">
        <f>(H171+H172)/I171</f>
        <v>11.506533333333332</v>
      </c>
      <c r="M171" s="156">
        <f t="shared" si="32"/>
        <v>1.0460484848484848</v>
      </c>
      <c r="O171" s="156">
        <f t="shared" si="26"/>
        <v>198</v>
      </c>
    </row>
    <row r="172" spans="2:15" ht="30" x14ac:dyDescent="0.25">
      <c r="B172" s="215"/>
      <c r="C172" s="165" t="s">
        <v>401</v>
      </c>
      <c r="D172" s="161" t="s">
        <v>341</v>
      </c>
      <c r="E172" s="163">
        <f>'LÁT GẠCH MEN'!$J$10</f>
        <v>1099.32</v>
      </c>
      <c r="F172" s="161" t="s">
        <v>376</v>
      </c>
      <c r="G172" s="163">
        <v>0.18</v>
      </c>
      <c r="H172" s="163">
        <f t="shared" si="31"/>
        <v>197.87759999999997</v>
      </c>
      <c r="I172" s="215"/>
      <c r="J172" s="161"/>
      <c r="K172" s="215"/>
      <c r="O172" s="156">
        <f t="shared" si="26"/>
        <v>0</v>
      </c>
    </row>
    <row r="173" spans="2:15" ht="18" x14ac:dyDescent="0.25">
      <c r="B173" s="161">
        <v>92</v>
      </c>
      <c r="C173" s="165" t="s">
        <v>337</v>
      </c>
      <c r="D173" s="161" t="s">
        <v>341</v>
      </c>
      <c r="E173" s="163">
        <f>E169</f>
        <v>1191.3920000000001</v>
      </c>
      <c r="F173" s="161" t="s">
        <v>379</v>
      </c>
      <c r="G173" s="163">
        <v>7.0000000000000007E-2</v>
      </c>
      <c r="H173" s="163">
        <f t="shared" si="31"/>
        <v>83.397440000000017</v>
      </c>
      <c r="I173" s="161">
        <v>8</v>
      </c>
      <c r="J173" s="161"/>
      <c r="K173" s="161">
        <v>11</v>
      </c>
      <c r="L173" s="156">
        <f t="shared" ref="L173:L186" si="33">H173/I173</f>
        <v>10.424680000000002</v>
      </c>
      <c r="M173" s="156">
        <f t="shared" ref="M173:M185" si="34">L173/K173</f>
        <v>0.94769818181818199</v>
      </c>
      <c r="O173" s="156">
        <f t="shared" si="26"/>
        <v>88</v>
      </c>
    </row>
    <row r="174" spans="2:15" ht="18" x14ac:dyDescent="0.25">
      <c r="B174" s="161">
        <v>93</v>
      </c>
      <c r="C174" s="165" t="s">
        <v>335</v>
      </c>
      <c r="D174" s="161" t="s">
        <v>341</v>
      </c>
      <c r="E174" s="163">
        <f>'granit cầu thang'!$K$8</f>
        <v>29.699999999999996</v>
      </c>
      <c r="F174" s="161" t="s">
        <v>378</v>
      </c>
      <c r="G174" s="163">
        <v>2.77</v>
      </c>
      <c r="H174" s="163">
        <f t="shared" si="31"/>
        <v>82.268999999999991</v>
      </c>
      <c r="I174" s="161">
        <v>13</v>
      </c>
      <c r="J174" s="161"/>
      <c r="K174" s="161">
        <v>6</v>
      </c>
      <c r="L174" s="156">
        <f t="shared" si="33"/>
        <v>6.3283846153846151</v>
      </c>
      <c r="M174" s="156">
        <f>L174/K174</f>
        <v>1.0547307692307692</v>
      </c>
      <c r="O174" s="156">
        <f t="shared" si="26"/>
        <v>78</v>
      </c>
    </row>
    <row r="175" spans="2:15" ht="18" x14ac:dyDescent="0.25">
      <c r="B175" s="161">
        <v>94</v>
      </c>
      <c r="C175" s="165" t="s">
        <v>338</v>
      </c>
      <c r="D175" s="161" t="s">
        <v>341</v>
      </c>
      <c r="E175" s="163">
        <f>E168</f>
        <v>158.21</v>
      </c>
      <c r="F175" s="161" t="s">
        <v>374</v>
      </c>
      <c r="G175" s="163">
        <v>0.15</v>
      </c>
      <c r="H175" s="163">
        <f t="shared" si="31"/>
        <v>23.7315</v>
      </c>
      <c r="I175" s="161">
        <v>8</v>
      </c>
      <c r="J175" s="161"/>
      <c r="K175" s="161">
        <v>3</v>
      </c>
      <c r="L175" s="156">
        <f t="shared" si="33"/>
        <v>2.9664375000000001</v>
      </c>
      <c r="M175" s="156">
        <f t="shared" si="34"/>
        <v>0.98881249999999998</v>
      </c>
      <c r="O175" s="156">
        <f t="shared" si="26"/>
        <v>24</v>
      </c>
    </row>
    <row r="176" spans="2:15" x14ac:dyDescent="0.25">
      <c r="B176" s="161">
        <v>95</v>
      </c>
      <c r="C176" s="162" t="s">
        <v>278</v>
      </c>
      <c r="D176" s="161"/>
      <c r="E176" s="163"/>
      <c r="F176" s="161" t="s">
        <v>367</v>
      </c>
      <c r="G176" s="163">
        <v>0.3</v>
      </c>
      <c r="H176" s="163"/>
      <c r="I176" s="161">
        <v>8</v>
      </c>
      <c r="J176" s="161"/>
      <c r="K176" s="161">
        <v>3</v>
      </c>
      <c r="L176" s="156">
        <f t="shared" si="33"/>
        <v>0</v>
      </c>
      <c r="M176" s="156">
        <f t="shared" si="34"/>
        <v>0</v>
      </c>
      <c r="O176" s="156">
        <f t="shared" si="26"/>
        <v>24</v>
      </c>
    </row>
    <row r="177" spans="2:15" x14ac:dyDescent="0.25">
      <c r="B177" s="161">
        <v>96</v>
      </c>
      <c r="C177" s="165" t="s">
        <v>371</v>
      </c>
      <c r="D177" s="161" t="s">
        <v>266</v>
      </c>
      <c r="E177" s="163">
        <f>'lan can'!$C$5</f>
        <v>14.4</v>
      </c>
      <c r="F177" s="161" t="s">
        <v>372</v>
      </c>
      <c r="G177" s="163">
        <v>0.4</v>
      </c>
      <c r="H177" s="163">
        <f>G177*E177</f>
        <v>5.7600000000000007</v>
      </c>
      <c r="I177" s="161">
        <v>5</v>
      </c>
      <c r="J177" s="161"/>
      <c r="K177" s="161">
        <v>1</v>
      </c>
      <c r="L177" s="156">
        <f t="shared" si="33"/>
        <v>1.1520000000000001</v>
      </c>
      <c r="M177" s="156">
        <f t="shared" si="34"/>
        <v>1.1520000000000001</v>
      </c>
      <c r="O177" s="156">
        <f t="shared" si="26"/>
        <v>5</v>
      </c>
    </row>
    <row r="178" spans="2:15" ht="18" x14ac:dyDescent="0.25">
      <c r="B178" s="161">
        <v>97</v>
      </c>
      <c r="C178" s="165" t="s">
        <v>333</v>
      </c>
      <c r="D178" s="161" t="s">
        <v>341</v>
      </c>
      <c r="E178" s="163">
        <f>Trát!I47</f>
        <v>4311.1899999999996</v>
      </c>
      <c r="F178" s="161" t="s">
        <v>377</v>
      </c>
      <c r="G178" s="163">
        <v>0.26</v>
      </c>
      <c r="H178" s="163">
        <f>G178*E178</f>
        <v>1120.9094</v>
      </c>
      <c r="I178" s="161">
        <v>26</v>
      </c>
      <c r="J178" s="161"/>
      <c r="K178" s="161">
        <v>38</v>
      </c>
      <c r="L178" s="156">
        <f t="shared" si="33"/>
        <v>43.111899999999999</v>
      </c>
      <c r="M178" s="156">
        <f t="shared" si="34"/>
        <v>1.1345236842105262</v>
      </c>
      <c r="O178" s="156">
        <f t="shared" si="26"/>
        <v>988</v>
      </c>
    </row>
    <row r="179" spans="2:15" ht="18" x14ac:dyDescent="0.25">
      <c r="B179" s="161">
        <v>98</v>
      </c>
      <c r="C179" s="165" t="s">
        <v>336</v>
      </c>
      <c r="D179" s="161" t="s">
        <v>341</v>
      </c>
      <c r="E179" s="163">
        <f>E178</f>
        <v>4311.1899999999996</v>
      </c>
      <c r="F179" s="161" t="s">
        <v>369</v>
      </c>
      <c r="G179" s="163">
        <v>0.3</v>
      </c>
      <c r="H179" s="163">
        <f>G179*E179</f>
        <v>1293.3569999999997</v>
      </c>
      <c r="I179" s="161">
        <v>32</v>
      </c>
      <c r="J179" s="161"/>
      <c r="K179" s="161">
        <v>38</v>
      </c>
      <c r="L179" s="156">
        <f t="shared" si="33"/>
        <v>40.417406249999992</v>
      </c>
      <c r="M179" s="156">
        <f t="shared" si="34"/>
        <v>1.0636159539473682</v>
      </c>
      <c r="O179" s="156">
        <f t="shared" si="26"/>
        <v>1216</v>
      </c>
    </row>
    <row r="180" spans="2:15" ht="18" x14ac:dyDescent="0.25">
      <c r="B180" s="161">
        <v>99</v>
      </c>
      <c r="C180" s="162" t="s">
        <v>339</v>
      </c>
      <c r="D180" s="161" t="s">
        <v>341</v>
      </c>
      <c r="E180" s="163">
        <f>E178</f>
        <v>4311.1899999999996</v>
      </c>
      <c r="F180" s="161" t="s">
        <v>380</v>
      </c>
      <c r="G180" s="163">
        <v>7.0000000000000007E-2</v>
      </c>
      <c r="H180" s="163">
        <f>G180*E180</f>
        <v>301.7833</v>
      </c>
      <c r="I180" s="161">
        <v>8</v>
      </c>
      <c r="J180" s="161"/>
      <c r="K180" s="161">
        <v>38</v>
      </c>
      <c r="L180" s="156">
        <f t="shared" si="33"/>
        <v>37.7229125</v>
      </c>
      <c r="M180" s="156">
        <f t="shared" si="34"/>
        <v>0.99270822368421052</v>
      </c>
      <c r="O180" s="156">
        <f t="shared" si="26"/>
        <v>304</v>
      </c>
    </row>
    <row r="181" spans="2:15" x14ac:dyDescent="0.25">
      <c r="B181" s="164" t="s">
        <v>330</v>
      </c>
      <c r="C181" s="158" t="s">
        <v>324</v>
      </c>
      <c r="D181" s="158"/>
      <c r="E181" s="169"/>
      <c r="F181" s="161"/>
      <c r="G181" s="163"/>
      <c r="H181" s="163"/>
      <c r="I181" s="161"/>
      <c r="J181" s="161"/>
      <c r="K181" s="161"/>
      <c r="L181" s="156" t="e">
        <f t="shared" si="33"/>
        <v>#DIV/0!</v>
      </c>
      <c r="M181" s="156" t="e">
        <f t="shared" si="34"/>
        <v>#DIV/0!</v>
      </c>
      <c r="O181" s="156">
        <f t="shared" si="26"/>
        <v>0</v>
      </c>
    </row>
    <row r="182" spans="2:15" ht="18" x14ac:dyDescent="0.25">
      <c r="B182" s="161">
        <v>100</v>
      </c>
      <c r="C182" s="165" t="s">
        <v>274</v>
      </c>
      <c r="D182" s="161" t="s">
        <v>341</v>
      </c>
      <c r="E182" s="163">
        <f>'LÁT GẠCH MEN'!$Q$17</f>
        <v>1195.92</v>
      </c>
      <c r="F182" s="161" t="s">
        <v>383</v>
      </c>
      <c r="G182" s="163">
        <v>3.7999999999999999E-2</v>
      </c>
      <c r="H182" s="163">
        <f>G182*E182</f>
        <v>45.444960000000002</v>
      </c>
      <c r="I182" s="161">
        <v>20</v>
      </c>
      <c r="J182" s="161"/>
      <c r="K182" s="161">
        <v>2</v>
      </c>
      <c r="L182" s="156">
        <f t="shared" si="33"/>
        <v>2.2722480000000003</v>
      </c>
      <c r="M182" s="156">
        <f t="shared" si="34"/>
        <v>1.1361240000000001</v>
      </c>
      <c r="O182" s="156">
        <f t="shared" si="26"/>
        <v>40</v>
      </c>
    </row>
    <row r="183" spans="2:15" ht="18" x14ac:dyDescent="0.25">
      <c r="B183" s="161">
        <v>101</v>
      </c>
      <c r="C183" s="165" t="s">
        <v>275</v>
      </c>
      <c r="D183" s="161" t="s">
        <v>341</v>
      </c>
      <c r="E183" s="163">
        <f>E182</f>
        <v>1195.92</v>
      </c>
      <c r="F183" s="161" t="s">
        <v>382</v>
      </c>
      <c r="G183" s="163">
        <v>6.8000000000000005E-2</v>
      </c>
      <c r="H183" s="163">
        <f>G183*E183</f>
        <v>81.32256000000001</v>
      </c>
      <c r="I183" s="161">
        <v>20</v>
      </c>
      <c r="J183" s="161"/>
      <c r="K183" s="161">
        <v>4</v>
      </c>
      <c r="L183" s="156">
        <f t="shared" si="33"/>
        <v>4.0661280000000009</v>
      </c>
      <c r="M183" s="156">
        <f t="shared" si="34"/>
        <v>1.0165320000000002</v>
      </c>
      <c r="O183" s="156">
        <f t="shared" si="26"/>
        <v>80</v>
      </c>
    </row>
    <row r="184" spans="2:15" ht="18" x14ac:dyDescent="0.25">
      <c r="B184" s="161">
        <v>102</v>
      </c>
      <c r="C184" s="165" t="s">
        <v>394</v>
      </c>
      <c r="D184" s="161" t="s">
        <v>341</v>
      </c>
      <c r="E184" s="163">
        <f>'LÁT GẠCH MEN'!$Q$17</f>
        <v>1195.92</v>
      </c>
      <c r="F184" s="161" t="s">
        <v>395</v>
      </c>
      <c r="G184" s="163">
        <v>0.17</v>
      </c>
      <c r="H184" s="163">
        <f>G184*E184</f>
        <v>203.30640000000002</v>
      </c>
      <c r="I184" s="161">
        <v>20</v>
      </c>
      <c r="J184" s="161"/>
      <c r="K184" s="161">
        <v>10</v>
      </c>
      <c r="L184" s="156">
        <f t="shared" si="33"/>
        <v>10.165320000000001</v>
      </c>
      <c r="M184" s="156">
        <f t="shared" si="34"/>
        <v>1.0165320000000002</v>
      </c>
      <c r="O184" s="156">
        <f t="shared" si="26"/>
        <v>200</v>
      </c>
    </row>
    <row r="185" spans="2:15" ht="18" x14ac:dyDescent="0.25">
      <c r="B185" s="161">
        <v>103</v>
      </c>
      <c r="C185" s="165" t="s">
        <v>325</v>
      </c>
      <c r="D185" s="161" t="s">
        <v>345</v>
      </c>
      <c r="E185" s="163">
        <f>'Lợp mái'!$H$4/100</f>
        <v>5.4450000000000003</v>
      </c>
      <c r="F185" s="161" t="s">
        <v>381</v>
      </c>
      <c r="G185" s="163">
        <v>10.199999999999999</v>
      </c>
      <c r="H185" s="163">
        <f>G185*E185</f>
        <v>55.539000000000001</v>
      </c>
      <c r="I185" s="161">
        <v>20</v>
      </c>
      <c r="J185" s="161"/>
      <c r="K185" s="161">
        <v>3</v>
      </c>
      <c r="L185" s="156">
        <f t="shared" si="33"/>
        <v>2.7769500000000003</v>
      </c>
      <c r="M185" s="156">
        <f t="shared" si="34"/>
        <v>0.92565000000000008</v>
      </c>
      <c r="O185" s="156">
        <f t="shared" si="26"/>
        <v>60</v>
      </c>
    </row>
    <row r="186" spans="2:15" x14ac:dyDescent="0.25">
      <c r="B186" s="161">
        <v>104</v>
      </c>
      <c r="C186" s="162" t="s">
        <v>280</v>
      </c>
      <c r="D186" s="161"/>
      <c r="E186" s="161"/>
      <c r="F186" s="161"/>
      <c r="G186" s="163"/>
      <c r="H186" s="163"/>
      <c r="I186" s="161">
        <v>10</v>
      </c>
      <c r="J186" s="161"/>
      <c r="K186" s="161">
        <v>11</v>
      </c>
      <c r="L186" s="156">
        <f t="shared" si="33"/>
        <v>0</v>
      </c>
      <c r="M186" s="156">
        <f t="shared" si="30"/>
        <v>0</v>
      </c>
      <c r="O186" s="156">
        <f t="shared" si="26"/>
        <v>110</v>
      </c>
    </row>
    <row r="187" spans="2:15" x14ac:dyDescent="0.25">
      <c r="B187" s="170"/>
      <c r="C187" s="171"/>
      <c r="D187" s="170"/>
      <c r="E187" s="170"/>
      <c r="F187" s="170"/>
      <c r="G187" s="170"/>
      <c r="H187" s="170"/>
      <c r="I187" s="170"/>
      <c r="J187" s="170"/>
      <c r="K187" s="170"/>
    </row>
    <row r="188" spans="2:15" x14ac:dyDescent="0.25">
      <c r="B188" s="170"/>
      <c r="C188" s="171"/>
      <c r="D188" s="170"/>
      <c r="E188" s="170"/>
      <c r="F188" s="170"/>
      <c r="G188" s="170"/>
      <c r="H188" s="170"/>
      <c r="I188" s="170">
        <f>SUM(I6:I186)</f>
        <v>2173</v>
      </c>
      <c r="J188" s="170"/>
      <c r="K188" s="170"/>
      <c r="L188" s="170"/>
      <c r="M188" s="170"/>
      <c r="N188" s="170"/>
      <c r="O188" s="170">
        <f t="shared" ref="O188" si="35">SUM(O6:O186)</f>
        <v>11267</v>
      </c>
    </row>
    <row r="189" spans="2:15" x14ac:dyDescent="0.25">
      <c r="B189" s="170"/>
      <c r="C189" s="171"/>
      <c r="D189" s="170"/>
      <c r="E189" s="170"/>
      <c r="F189" s="170"/>
      <c r="G189" s="170"/>
      <c r="H189" s="170"/>
      <c r="I189" s="170"/>
      <c r="J189" s="170"/>
      <c r="K189" s="170"/>
    </row>
    <row r="190" spans="2:15" x14ac:dyDescent="0.25">
      <c r="B190" s="171"/>
      <c r="C190" s="172"/>
      <c r="D190" s="172"/>
      <c r="E190" s="172"/>
      <c r="F190" s="172"/>
      <c r="G190" s="172"/>
      <c r="H190" s="172"/>
      <c r="I190" s="172"/>
      <c r="J190" s="172"/>
      <c r="K190" s="172"/>
    </row>
    <row r="191" spans="2:15" x14ac:dyDescent="0.25">
      <c r="B191" s="170"/>
      <c r="C191" s="171"/>
      <c r="D191" s="170"/>
      <c r="E191" s="170"/>
      <c r="F191" s="170"/>
      <c r="G191" s="170"/>
      <c r="H191" s="170"/>
      <c r="I191" s="170"/>
      <c r="J191" s="170"/>
      <c r="K191" s="170"/>
    </row>
    <row r="192" spans="2:15" x14ac:dyDescent="0.25">
      <c r="B192" s="170"/>
      <c r="C192" s="171"/>
      <c r="D192" s="170"/>
      <c r="E192" s="170"/>
      <c r="F192" s="170"/>
      <c r="G192" s="170"/>
      <c r="H192" s="170"/>
      <c r="I192" s="170"/>
      <c r="J192" s="170"/>
      <c r="K192" s="170"/>
    </row>
    <row r="193" spans="2:11" x14ac:dyDescent="0.25">
      <c r="B193" s="170"/>
      <c r="C193" s="171"/>
      <c r="D193" s="170"/>
      <c r="E193" s="170"/>
      <c r="F193" s="170"/>
      <c r="G193" s="170"/>
      <c r="H193" s="170"/>
      <c r="I193" s="170"/>
      <c r="J193" s="170"/>
      <c r="K193" s="170"/>
    </row>
    <row r="194" spans="2:11" x14ac:dyDescent="0.25">
      <c r="B194" s="170"/>
      <c r="C194" s="171"/>
      <c r="D194" s="170"/>
      <c r="E194" s="170"/>
      <c r="F194" s="170"/>
      <c r="G194" s="170"/>
      <c r="H194" s="170"/>
      <c r="I194" s="170"/>
      <c r="J194" s="170"/>
      <c r="K194" s="170"/>
    </row>
    <row r="195" spans="2:11" x14ac:dyDescent="0.25">
      <c r="B195" s="170"/>
      <c r="C195" s="171"/>
      <c r="D195" s="170"/>
      <c r="E195" s="170"/>
      <c r="F195" s="170"/>
      <c r="G195" s="170"/>
      <c r="H195" s="170"/>
      <c r="I195" s="170"/>
      <c r="J195" s="170"/>
      <c r="K195" s="170"/>
    </row>
    <row r="196" spans="2:11" x14ac:dyDescent="0.25">
      <c r="B196" s="170"/>
      <c r="C196" s="171"/>
      <c r="D196" s="170"/>
      <c r="E196" s="170"/>
      <c r="F196" s="170"/>
      <c r="G196" s="170"/>
      <c r="H196" s="170"/>
      <c r="I196" s="170"/>
      <c r="J196" s="170"/>
      <c r="K196" s="170"/>
    </row>
    <row r="197" spans="2:11" x14ac:dyDescent="0.25">
      <c r="B197" s="170"/>
      <c r="C197" s="171"/>
      <c r="D197" s="170"/>
      <c r="E197" s="170"/>
      <c r="F197" s="170"/>
      <c r="G197" s="170"/>
      <c r="H197" s="170"/>
      <c r="I197" s="170"/>
      <c r="J197" s="170"/>
      <c r="K197" s="170"/>
    </row>
    <row r="198" spans="2:11" x14ac:dyDescent="0.25">
      <c r="B198" s="170"/>
      <c r="C198" s="171"/>
      <c r="D198" s="170"/>
      <c r="E198" s="170"/>
      <c r="F198" s="170"/>
      <c r="G198" s="170"/>
      <c r="H198" s="170"/>
      <c r="I198" s="170"/>
      <c r="J198" s="170"/>
      <c r="K198" s="170"/>
    </row>
    <row r="199" spans="2:11" x14ac:dyDescent="0.25">
      <c r="B199" s="170"/>
      <c r="C199" s="171"/>
      <c r="D199" s="170"/>
      <c r="E199" s="170"/>
      <c r="F199" s="170"/>
      <c r="G199" s="170"/>
      <c r="H199" s="170"/>
      <c r="I199" s="170"/>
      <c r="J199" s="170"/>
      <c r="K199" s="170"/>
    </row>
    <row r="200" spans="2:11" x14ac:dyDescent="0.25">
      <c r="B200" s="170"/>
      <c r="C200" s="171"/>
      <c r="D200" s="170"/>
      <c r="E200" s="170"/>
      <c r="F200" s="170"/>
      <c r="G200" s="170"/>
      <c r="H200" s="170"/>
      <c r="I200" s="170"/>
      <c r="J200" s="170"/>
      <c r="K200" s="170"/>
    </row>
    <row r="201" spans="2:11" x14ac:dyDescent="0.25">
      <c r="B201" s="170"/>
      <c r="C201" s="171"/>
      <c r="D201" s="170"/>
      <c r="E201" s="170"/>
      <c r="F201" s="170"/>
      <c r="G201" s="170"/>
      <c r="H201" s="170"/>
      <c r="I201" s="170"/>
      <c r="J201" s="170"/>
      <c r="K201" s="170"/>
    </row>
    <row r="202" spans="2:11" x14ac:dyDescent="0.25">
      <c r="B202" s="170"/>
      <c r="C202" s="171"/>
      <c r="D202" s="170"/>
      <c r="E202" s="170"/>
      <c r="F202" s="170"/>
      <c r="G202" s="170"/>
      <c r="H202" s="170"/>
      <c r="I202" s="170"/>
      <c r="J202" s="170"/>
      <c r="K202" s="170"/>
    </row>
    <row r="203" spans="2:11" x14ac:dyDescent="0.25">
      <c r="B203" s="171"/>
      <c r="C203" s="172"/>
      <c r="D203" s="172"/>
      <c r="E203" s="172"/>
      <c r="F203" s="172"/>
      <c r="G203" s="172"/>
      <c r="H203" s="172"/>
      <c r="I203" s="172"/>
      <c r="J203" s="172"/>
      <c r="K203" s="172"/>
    </row>
    <row r="204" spans="2:11" x14ac:dyDescent="0.25">
      <c r="B204" s="170"/>
      <c r="C204" s="171"/>
      <c r="D204" s="170"/>
      <c r="E204" s="170"/>
      <c r="F204" s="170"/>
      <c r="G204" s="170"/>
      <c r="H204" s="170"/>
      <c r="I204" s="170"/>
      <c r="J204" s="170"/>
      <c r="K204" s="170"/>
    </row>
    <row r="205" spans="2:11" x14ac:dyDescent="0.25">
      <c r="B205" s="170"/>
      <c r="C205" s="171"/>
      <c r="D205" s="170"/>
      <c r="E205" s="170"/>
      <c r="F205" s="170"/>
      <c r="G205" s="170"/>
      <c r="H205" s="170"/>
      <c r="I205" s="170"/>
      <c r="J205" s="170"/>
      <c r="K205" s="170"/>
    </row>
    <row r="206" spans="2:11" x14ac:dyDescent="0.25">
      <c r="B206" s="170"/>
      <c r="C206" s="171"/>
      <c r="D206" s="170"/>
      <c r="E206" s="170"/>
      <c r="F206" s="170"/>
      <c r="G206" s="170"/>
      <c r="H206" s="170"/>
      <c r="I206" s="170"/>
      <c r="J206" s="170"/>
      <c r="K206" s="170"/>
    </row>
    <row r="207" spans="2:11" x14ac:dyDescent="0.25">
      <c r="B207" s="170"/>
      <c r="C207" s="171"/>
      <c r="D207" s="170"/>
      <c r="E207" s="170"/>
      <c r="F207" s="170"/>
      <c r="G207" s="170"/>
      <c r="H207" s="170"/>
      <c r="I207" s="170"/>
      <c r="J207" s="170"/>
      <c r="K207" s="170"/>
    </row>
    <row r="208" spans="2:11" x14ac:dyDescent="0.25">
      <c r="B208" s="170"/>
      <c r="C208" s="171"/>
      <c r="D208" s="170"/>
      <c r="E208" s="170"/>
      <c r="F208" s="170"/>
      <c r="G208" s="170"/>
      <c r="H208" s="170"/>
      <c r="I208" s="170"/>
      <c r="J208" s="170"/>
      <c r="K208" s="170"/>
    </row>
    <row r="209" spans="2:11" x14ac:dyDescent="0.25">
      <c r="B209" s="170"/>
      <c r="C209" s="171"/>
      <c r="D209" s="170"/>
      <c r="E209" s="170"/>
      <c r="F209" s="170"/>
      <c r="G209" s="170"/>
      <c r="H209" s="170"/>
      <c r="I209" s="170"/>
      <c r="J209" s="170"/>
      <c r="K209" s="170"/>
    </row>
    <row r="210" spans="2:11" x14ac:dyDescent="0.25">
      <c r="B210" s="170"/>
      <c r="C210" s="171"/>
      <c r="D210" s="170"/>
      <c r="E210" s="170"/>
      <c r="F210" s="170"/>
      <c r="G210" s="170"/>
      <c r="H210" s="170"/>
      <c r="I210" s="170"/>
      <c r="J210" s="170"/>
      <c r="K210" s="170"/>
    </row>
    <row r="211" spans="2:11" x14ac:dyDescent="0.25">
      <c r="B211" s="170"/>
      <c r="C211" s="171"/>
      <c r="D211" s="170"/>
      <c r="E211" s="170"/>
      <c r="F211" s="170"/>
      <c r="G211" s="170"/>
      <c r="H211" s="170"/>
      <c r="I211" s="170"/>
      <c r="J211" s="170"/>
      <c r="K211" s="170"/>
    </row>
    <row r="212" spans="2:11" x14ac:dyDescent="0.25">
      <c r="B212" s="170"/>
      <c r="C212" s="171"/>
      <c r="D212" s="170"/>
      <c r="E212" s="170"/>
      <c r="F212" s="170"/>
      <c r="G212" s="170"/>
      <c r="H212" s="170"/>
      <c r="I212" s="170"/>
      <c r="J212" s="170"/>
      <c r="K212" s="170"/>
    </row>
    <row r="213" spans="2:11" x14ac:dyDescent="0.25">
      <c r="B213" s="170"/>
      <c r="C213" s="171"/>
      <c r="D213" s="170"/>
      <c r="E213" s="170"/>
      <c r="F213" s="170"/>
      <c r="G213" s="170"/>
      <c r="H213" s="170"/>
      <c r="I213" s="170"/>
      <c r="J213" s="170"/>
      <c r="K213" s="170"/>
    </row>
    <row r="214" spans="2:11" x14ac:dyDescent="0.25">
      <c r="B214" s="170"/>
      <c r="C214" s="171"/>
      <c r="D214" s="170"/>
      <c r="E214" s="170"/>
      <c r="F214" s="170"/>
      <c r="G214" s="170"/>
      <c r="H214" s="170"/>
      <c r="I214" s="170"/>
      <c r="J214" s="170"/>
      <c r="K214" s="170"/>
    </row>
    <row r="215" spans="2:11" x14ac:dyDescent="0.25">
      <c r="B215" s="170"/>
      <c r="C215" s="171"/>
      <c r="D215" s="170"/>
      <c r="E215" s="170"/>
      <c r="F215" s="170"/>
      <c r="G215" s="170"/>
      <c r="H215" s="170"/>
      <c r="I215" s="170"/>
      <c r="J215" s="170"/>
      <c r="K215" s="170"/>
    </row>
    <row r="216" spans="2:11" x14ac:dyDescent="0.25">
      <c r="B216" s="171"/>
      <c r="C216" s="172"/>
      <c r="D216" s="172"/>
      <c r="E216" s="172"/>
      <c r="F216" s="172"/>
      <c r="G216" s="172"/>
      <c r="H216" s="172"/>
      <c r="I216" s="172"/>
      <c r="J216" s="172"/>
      <c r="K216" s="172"/>
    </row>
    <row r="217" spans="2:11" x14ac:dyDescent="0.25">
      <c r="B217" s="170"/>
      <c r="C217" s="171"/>
      <c r="D217" s="170"/>
      <c r="E217" s="170"/>
      <c r="F217" s="170"/>
      <c r="G217" s="170"/>
      <c r="H217" s="170"/>
      <c r="I217" s="170"/>
      <c r="J217" s="170"/>
      <c r="K217" s="170"/>
    </row>
    <row r="218" spans="2:11" x14ac:dyDescent="0.25">
      <c r="B218" s="170"/>
      <c r="C218" s="171"/>
      <c r="D218" s="170"/>
      <c r="E218" s="170"/>
      <c r="F218" s="170"/>
      <c r="G218" s="170"/>
      <c r="H218" s="170"/>
      <c r="I218" s="170"/>
      <c r="J218" s="170"/>
      <c r="K218" s="170"/>
    </row>
    <row r="219" spans="2:11" x14ac:dyDescent="0.25">
      <c r="B219" s="170"/>
      <c r="C219" s="171"/>
      <c r="D219" s="170"/>
      <c r="E219" s="170"/>
      <c r="F219" s="170"/>
      <c r="G219" s="170"/>
      <c r="H219" s="170"/>
      <c r="I219" s="170"/>
      <c r="J219" s="170"/>
      <c r="K219" s="170"/>
    </row>
    <row r="220" spans="2:11" x14ac:dyDescent="0.25">
      <c r="B220" s="170"/>
      <c r="C220" s="171"/>
      <c r="D220" s="170"/>
      <c r="E220" s="170"/>
      <c r="F220" s="170"/>
      <c r="G220" s="170"/>
      <c r="H220" s="170"/>
      <c r="I220" s="170"/>
      <c r="J220" s="170"/>
      <c r="K220" s="170"/>
    </row>
    <row r="221" spans="2:11" x14ac:dyDescent="0.25">
      <c r="B221" s="170"/>
      <c r="C221" s="171"/>
      <c r="D221" s="170"/>
      <c r="E221" s="170"/>
      <c r="F221" s="170"/>
      <c r="G221" s="170"/>
      <c r="H221" s="170"/>
      <c r="I221" s="170"/>
      <c r="J221" s="170"/>
      <c r="K221" s="170"/>
    </row>
    <row r="222" spans="2:11" x14ac:dyDescent="0.25">
      <c r="B222" s="170"/>
      <c r="C222" s="171"/>
      <c r="D222" s="170"/>
      <c r="E222" s="170"/>
      <c r="F222" s="170"/>
      <c r="G222" s="170"/>
      <c r="H222" s="170"/>
      <c r="I222" s="170"/>
      <c r="J222" s="170"/>
      <c r="K222" s="170"/>
    </row>
    <row r="223" spans="2:11" x14ac:dyDescent="0.25">
      <c r="B223" s="170"/>
      <c r="C223" s="171"/>
      <c r="D223" s="170"/>
      <c r="E223" s="170"/>
      <c r="F223" s="170"/>
      <c r="G223" s="170"/>
      <c r="H223" s="170"/>
      <c r="I223" s="170"/>
      <c r="J223" s="170"/>
      <c r="K223" s="170"/>
    </row>
    <row r="224" spans="2:11" x14ac:dyDescent="0.25">
      <c r="B224" s="170"/>
      <c r="C224" s="171"/>
      <c r="D224" s="170"/>
      <c r="E224" s="170"/>
      <c r="F224" s="170"/>
      <c r="G224" s="170"/>
      <c r="H224" s="170"/>
      <c r="I224" s="170"/>
      <c r="J224" s="170"/>
      <c r="K224" s="170"/>
    </row>
    <row r="225" spans="2:11" x14ac:dyDescent="0.25">
      <c r="B225" s="170"/>
      <c r="C225" s="171"/>
      <c r="D225" s="170"/>
      <c r="E225" s="170"/>
      <c r="F225" s="170"/>
      <c r="G225" s="170"/>
      <c r="H225" s="170"/>
      <c r="I225" s="170"/>
      <c r="J225" s="170"/>
      <c r="K225" s="170"/>
    </row>
    <row r="226" spans="2:11" x14ac:dyDescent="0.25">
      <c r="B226" s="170"/>
      <c r="C226" s="171"/>
      <c r="D226" s="170"/>
      <c r="E226" s="170"/>
      <c r="F226" s="170"/>
      <c r="G226" s="170"/>
      <c r="H226" s="170"/>
      <c r="I226" s="170"/>
      <c r="J226" s="170"/>
      <c r="K226" s="170"/>
    </row>
    <row r="227" spans="2:11" x14ac:dyDescent="0.25">
      <c r="B227" s="170"/>
      <c r="C227" s="171"/>
      <c r="D227" s="170"/>
      <c r="E227" s="170"/>
      <c r="F227" s="170"/>
      <c r="G227" s="170"/>
      <c r="H227" s="170"/>
      <c r="I227" s="170"/>
      <c r="J227" s="170"/>
      <c r="K227" s="170"/>
    </row>
    <row r="228" spans="2:11" x14ac:dyDescent="0.25">
      <c r="B228" s="170"/>
      <c r="C228" s="171"/>
      <c r="D228" s="170"/>
      <c r="E228" s="170"/>
      <c r="F228" s="170"/>
      <c r="G228" s="170"/>
      <c r="H228" s="170"/>
      <c r="I228" s="170"/>
      <c r="J228" s="170"/>
      <c r="K228" s="170"/>
    </row>
    <row r="229" spans="2:11" x14ac:dyDescent="0.25">
      <c r="B229" s="171"/>
      <c r="C229" s="172"/>
      <c r="D229" s="172"/>
      <c r="E229" s="172"/>
      <c r="F229" s="172"/>
      <c r="G229" s="172"/>
      <c r="H229" s="172"/>
      <c r="I229" s="172"/>
      <c r="J229" s="172"/>
      <c r="K229" s="172"/>
    </row>
    <row r="230" spans="2:11" x14ac:dyDescent="0.25">
      <c r="B230" s="170"/>
      <c r="C230" s="171"/>
      <c r="D230" s="170"/>
      <c r="E230" s="170"/>
      <c r="F230" s="170"/>
      <c r="G230" s="170"/>
      <c r="H230" s="170"/>
      <c r="I230" s="170"/>
      <c r="J230" s="170"/>
      <c r="K230" s="170"/>
    </row>
    <row r="231" spans="2:11" x14ac:dyDescent="0.25">
      <c r="B231" s="170"/>
      <c r="C231" s="171"/>
      <c r="D231" s="170"/>
      <c r="E231" s="170"/>
      <c r="F231" s="170"/>
      <c r="G231" s="170"/>
      <c r="H231" s="170"/>
      <c r="I231" s="170"/>
      <c r="J231" s="170"/>
      <c r="K231" s="170"/>
    </row>
    <row r="232" spans="2:11" x14ac:dyDescent="0.25">
      <c r="B232" s="170"/>
      <c r="C232" s="171"/>
      <c r="D232" s="170"/>
      <c r="E232" s="170"/>
      <c r="F232" s="170"/>
      <c r="G232" s="170"/>
      <c r="H232" s="170"/>
      <c r="I232" s="170"/>
      <c r="J232" s="170"/>
      <c r="K232" s="170"/>
    </row>
    <row r="233" spans="2:11" x14ac:dyDescent="0.25">
      <c r="B233" s="170"/>
      <c r="C233" s="171"/>
      <c r="D233" s="170"/>
      <c r="E233" s="170"/>
      <c r="F233" s="170"/>
      <c r="G233" s="170"/>
      <c r="H233" s="170"/>
      <c r="I233" s="170"/>
      <c r="J233" s="170"/>
      <c r="K233" s="170"/>
    </row>
    <row r="234" spans="2:11" x14ac:dyDescent="0.25">
      <c r="B234" s="170"/>
      <c r="C234" s="171"/>
      <c r="D234" s="170"/>
      <c r="E234" s="170"/>
      <c r="F234" s="170"/>
      <c r="G234" s="170"/>
      <c r="H234" s="170"/>
      <c r="I234" s="170"/>
      <c r="J234" s="170"/>
      <c r="K234" s="170"/>
    </row>
    <row r="235" spans="2:11" x14ac:dyDescent="0.25">
      <c r="B235" s="170"/>
      <c r="C235" s="171"/>
      <c r="D235" s="170"/>
      <c r="E235" s="170"/>
      <c r="F235" s="170"/>
      <c r="G235" s="170"/>
      <c r="H235" s="170"/>
      <c r="I235" s="170"/>
      <c r="J235" s="170"/>
      <c r="K235" s="170"/>
    </row>
    <row r="236" spans="2:11" x14ac:dyDescent="0.25">
      <c r="B236" s="170"/>
      <c r="C236" s="171"/>
      <c r="D236" s="170"/>
      <c r="E236" s="170"/>
      <c r="F236" s="170"/>
      <c r="G236" s="170"/>
      <c r="H236" s="170"/>
      <c r="I236" s="170"/>
      <c r="J236" s="170"/>
      <c r="K236" s="170"/>
    </row>
    <row r="237" spans="2:11" x14ac:dyDescent="0.25">
      <c r="B237" s="170"/>
      <c r="C237" s="171"/>
      <c r="D237" s="170"/>
      <c r="E237" s="170"/>
      <c r="F237" s="170"/>
      <c r="G237" s="170"/>
      <c r="H237" s="170"/>
      <c r="I237" s="170"/>
      <c r="J237" s="170"/>
      <c r="K237" s="170"/>
    </row>
    <row r="238" spans="2:11" x14ac:dyDescent="0.25">
      <c r="B238" s="170"/>
      <c r="C238" s="171"/>
      <c r="D238" s="170"/>
      <c r="E238" s="170"/>
      <c r="F238" s="170"/>
      <c r="G238" s="170"/>
      <c r="H238" s="170"/>
      <c r="I238" s="170"/>
      <c r="J238" s="170"/>
      <c r="K238" s="170"/>
    </row>
    <row r="239" spans="2:11" x14ac:dyDescent="0.25">
      <c r="B239" s="170"/>
      <c r="C239" s="171"/>
      <c r="D239" s="170"/>
      <c r="E239" s="170"/>
      <c r="F239" s="170"/>
      <c r="G239" s="170"/>
      <c r="H239" s="170"/>
      <c r="I239" s="170"/>
      <c r="J239" s="170"/>
      <c r="K239" s="170"/>
    </row>
    <row r="240" spans="2:11" x14ac:dyDescent="0.25">
      <c r="B240" s="170"/>
      <c r="C240" s="171"/>
      <c r="D240" s="170"/>
      <c r="E240" s="170"/>
      <c r="F240" s="170"/>
      <c r="G240" s="170"/>
      <c r="H240" s="170"/>
      <c r="I240" s="170"/>
      <c r="J240" s="170"/>
      <c r="K240" s="170"/>
    </row>
    <row r="241" spans="2:11" x14ac:dyDescent="0.25">
      <c r="B241" s="170"/>
      <c r="C241" s="171"/>
      <c r="D241" s="170"/>
      <c r="E241" s="170"/>
      <c r="F241" s="170"/>
      <c r="G241" s="170"/>
      <c r="H241" s="170"/>
      <c r="I241" s="170"/>
      <c r="J241" s="170"/>
      <c r="K241" s="170"/>
    </row>
    <row r="242" spans="2:11" x14ac:dyDescent="0.25">
      <c r="B242" s="171"/>
      <c r="C242" s="172"/>
      <c r="D242" s="172"/>
      <c r="E242" s="172"/>
      <c r="F242" s="172"/>
      <c r="G242" s="172"/>
      <c r="H242" s="172"/>
      <c r="I242" s="172"/>
      <c r="J242" s="172"/>
      <c r="K242" s="172"/>
    </row>
    <row r="243" spans="2:11" x14ac:dyDescent="0.25">
      <c r="B243" s="170"/>
      <c r="C243" s="171"/>
      <c r="D243" s="170"/>
      <c r="E243" s="170"/>
      <c r="F243" s="170"/>
      <c r="G243" s="170"/>
      <c r="H243" s="170"/>
      <c r="I243" s="170"/>
      <c r="J243" s="170"/>
      <c r="K243" s="170"/>
    </row>
    <row r="244" spans="2:11" x14ac:dyDescent="0.25">
      <c r="B244" s="170"/>
      <c r="C244" s="171"/>
      <c r="D244" s="170"/>
      <c r="E244" s="170"/>
      <c r="F244" s="170"/>
      <c r="G244" s="170"/>
      <c r="H244" s="170"/>
      <c r="I244" s="170"/>
      <c r="J244" s="170"/>
      <c r="K244" s="170"/>
    </row>
    <row r="245" spans="2:11" x14ac:dyDescent="0.25">
      <c r="B245" s="170"/>
      <c r="C245" s="171"/>
      <c r="D245" s="170"/>
      <c r="E245" s="170"/>
      <c r="F245" s="170"/>
      <c r="G245" s="170"/>
      <c r="H245" s="170"/>
      <c r="I245" s="170"/>
      <c r="J245" s="170"/>
      <c r="K245" s="170"/>
    </row>
    <row r="246" spans="2:11" x14ac:dyDescent="0.25">
      <c r="B246" s="170"/>
      <c r="C246" s="171"/>
      <c r="D246" s="170"/>
      <c r="E246" s="170"/>
      <c r="F246" s="170"/>
      <c r="G246" s="170"/>
      <c r="H246" s="170"/>
      <c r="I246" s="170"/>
      <c r="J246" s="170"/>
      <c r="K246" s="170"/>
    </row>
    <row r="247" spans="2:11" x14ac:dyDescent="0.25">
      <c r="B247" s="170"/>
      <c r="C247" s="171"/>
      <c r="D247" s="170"/>
      <c r="E247" s="170"/>
      <c r="F247" s="170"/>
      <c r="G247" s="170"/>
      <c r="H247" s="170"/>
      <c r="I247" s="170"/>
      <c r="J247" s="170"/>
      <c r="K247" s="170"/>
    </row>
    <row r="248" spans="2:11" x14ac:dyDescent="0.25">
      <c r="B248" s="170"/>
      <c r="C248" s="171"/>
      <c r="D248" s="170"/>
      <c r="E248" s="170"/>
      <c r="F248" s="170"/>
      <c r="G248" s="170"/>
      <c r="H248" s="170"/>
      <c r="I248" s="170"/>
      <c r="J248" s="170"/>
      <c r="K248" s="170"/>
    </row>
    <row r="249" spans="2:11" x14ac:dyDescent="0.25">
      <c r="B249" s="170"/>
      <c r="C249" s="171"/>
      <c r="D249" s="171"/>
      <c r="E249" s="171"/>
      <c r="F249" s="171"/>
      <c r="G249" s="171"/>
      <c r="H249" s="171"/>
      <c r="I249" s="170"/>
      <c r="J249" s="170"/>
      <c r="K249" s="170"/>
    </row>
    <row r="250" spans="2:11" x14ac:dyDescent="0.25">
      <c r="B250" s="170"/>
      <c r="C250" s="171"/>
      <c r="D250" s="171"/>
      <c r="E250" s="171"/>
      <c r="F250" s="171"/>
      <c r="G250" s="171"/>
      <c r="H250" s="171"/>
      <c r="I250" s="170"/>
      <c r="J250" s="170"/>
      <c r="K250" s="170"/>
    </row>
  </sheetData>
  <mergeCells count="91">
    <mergeCell ref="K3:K4"/>
    <mergeCell ref="B3:B4"/>
    <mergeCell ref="C3:C4"/>
    <mergeCell ref="D3:D4"/>
    <mergeCell ref="E3:E4"/>
    <mergeCell ref="I3:J3"/>
    <mergeCell ref="F3:G3"/>
    <mergeCell ref="I28:I30"/>
    <mergeCell ref="K28:K30"/>
    <mergeCell ref="L28:L29"/>
    <mergeCell ref="M28:M29"/>
    <mergeCell ref="I32:I34"/>
    <mergeCell ref="K32:K34"/>
    <mergeCell ref="L32:L33"/>
    <mergeCell ref="M32:M33"/>
    <mergeCell ref="I36:I38"/>
    <mergeCell ref="K36:K38"/>
    <mergeCell ref="L36:L37"/>
    <mergeCell ref="M36:M37"/>
    <mergeCell ref="I41:I43"/>
    <mergeCell ref="K41:K43"/>
    <mergeCell ref="L41:L42"/>
    <mergeCell ref="M41:M42"/>
    <mergeCell ref="I51:I53"/>
    <mergeCell ref="K51:K53"/>
    <mergeCell ref="L51:L52"/>
    <mergeCell ref="M51:M52"/>
    <mergeCell ref="I55:I57"/>
    <mergeCell ref="K55:K57"/>
    <mergeCell ref="L55:L56"/>
    <mergeCell ref="M55:M56"/>
    <mergeCell ref="I59:I61"/>
    <mergeCell ref="K59:K61"/>
    <mergeCell ref="L59:L60"/>
    <mergeCell ref="M59:M60"/>
    <mergeCell ref="I64:I66"/>
    <mergeCell ref="K64:K66"/>
    <mergeCell ref="L64:L65"/>
    <mergeCell ref="M64:M65"/>
    <mergeCell ref="I74:I76"/>
    <mergeCell ref="K74:K76"/>
    <mergeCell ref="L74:L75"/>
    <mergeCell ref="M74:M75"/>
    <mergeCell ref="I78:I80"/>
    <mergeCell ref="K78:K80"/>
    <mergeCell ref="L78:L79"/>
    <mergeCell ref="M78:M79"/>
    <mergeCell ref="I82:I84"/>
    <mergeCell ref="K82:K84"/>
    <mergeCell ref="L82:L83"/>
    <mergeCell ref="M82:M83"/>
    <mergeCell ref="I87:I89"/>
    <mergeCell ref="K87:K89"/>
    <mergeCell ref="L87:L88"/>
    <mergeCell ref="M87:M88"/>
    <mergeCell ref="I97:I99"/>
    <mergeCell ref="K97:K99"/>
    <mergeCell ref="L97:L98"/>
    <mergeCell ref="M97:M98"/>
    <mergeCell ref="I101:I103"/>
    <mergeCell ref="K101:K103"/>
    <mergeCell ref="L101:L102"/>
    <mergeCell ref="M101:M102"/>
    <mergeCell ref="I105:I107"/>
    <mergeCell ref="K105:K107"/>
    <mergeCell ref="L105:L106"/>
    <mergeCell ref="M105:M106"/>
    <mergeCell ref="I110:I112"/>
    <mergeCell ref="K110:K112"/>
    <mergeCell ref="L110:L111"/>
    <mergeCell ref="M110:M111"/>
    <mergeCell ref="I116:I118"/>
    <mergeCell ref="K116:K118"/>
    <mergeCell ref="B123:B124"/>
    <mergeCell ref="I123:I124"/>
    <mergeCell ref="K123:K124"/>
    <mergeCell ref="I132:I134"/>
    <mergeCell ref="K132:K134"/>
    <mergeCell ref="B139:B140"/>
    <mergeCell ref="I139:I140"/>
    <mergeCell ref="K139:K140"/>
    <mergeCell ref="I148:I150"/>
    <mergeCell ref="K148:K150"/>
    <mergeCell ref="B155:B156"/>
    <mergeCell ref="I155:I156"/>
    <mergeCell ref="K155:K156"/>
    <mergeCell ref="I164:I166"/>
    <mergeCell ref="K164:K166"/>
    <mergeCell ref="B171:B172"/>
    <mergeCell ref="I171:I172"/>
    <mergeCell ref="K171:K172"/>
  </mergeCells>
  <pageMargins left="0.7" right="0.7" top="0.75" bottom="0.75" header="0.3" footer="0.3"/>
  <pageSetup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Q250"/>
  <sheetViews>
    <sheetView topLeftCell="A135" workbookViewId="0">
      <selection activeCell="C150" sqref="C150"/>
    </sheetView>
  </sheetViews>
  <sheetFormatPr defaultRowHeight="15" x14ac:dyDescent="0.25"/>
  <cols>
    <col min="1" max="1" width="9.140625" style="76"/>
    <col min="2" max="2" width="5" style="76" bestFit="1" customWidth="1"/>
    <col min="3" max="3" width="27.42578125" style="76" customWidth="1"/>
    <col min="4" max="4" width="7.5703125" style="76" customWidth="1"/>
    <col min="5" max="5" width="8.7109375" style="76" customWidth="1"/>
    <col min="6" max="6" width="9.7109375" style="76" bestFit="1" customWidth="1"/>
    <col min="7" max="7" width="8" style="76" bestFit="1" customWidth="1"/>
    <col min="8" max="8" width="6.140625" style="76" bestFit="1" customWidth="1"/>
    <col min="9" max="9" width="8.42578125" style="76" bestFit="1" customWidth="1"/>
    <col min="10" max="10" width="6.140625" style="76" bestFit="1" customWidth="1"/>
    <col min="11" max="11" width="8" style="76" bestFit="1" customWidth="1"/>
    <col min="12" max="12" width="6.140625" style="76" bestFit="1" customWidth="1"/>
    <col min="13" max="13" width="7.42578125" style="76" customWidth="1"/>
    <col min="14" max="16384" width="9.140625" style="76"/>
  </cols>
  <sheetData>
    <row r="3" spans="2:15" x14ac:dyDescent="0.25">
      <c r="B3" s="228" t="s">
        <v>207</v>
      </c>
      <c r="C3" s="228" t="s">
        <v>257</v>
      </c>
      <c r="D3" s="228" t="s">
        <v>68</v>
      </c>
      <c r="E3" s="228" t="s">
        <v>258</v>
      </c>
      <c r="F3" s="229" t="s">
        <v>259</v>
      </c>
      <c r="G3" s="231"/>
      <c r="H3" s="230"/>
      <c r="I3" s="229" t="s">
        <v>260</v>
      </c>
      <c r="J3" s="230"/>
      <c r="K3" s="228" t="s">
        <v>261</v>
      </c>
      <c r="L3" s="228"/>
      <c r="M3" s="228" t="s">
        <v>388</v>
      </c>
    </row>
    <row r="4" spans="2:15" ht="28.5" x14ac:dyDescent="0.25">
      <c r="B4" s="228"/>
      <c r="C4" s="228"/>
      <c r="D4" s="228"/>
      <c r="E4" s="228"/>
      <c r="F4" s="116" t="s">
        <v>66</v>
      </c>
      <c r="G4" s="116" t="s">
        <v>262</v>
      </c>
      <c r="H4" s="116" t="s">
        <v>263</v>
      </c>
      <c r="I4" s="116" t="s">
        <v>262</v>
      </c>
      <c r="J4" s="116" t="s">
        <v>263</v>
      </c>
      <c r="K4" s="116" t="s">
        <v>262</v>
      </c>
      <c r="L4" s="116" t="s">
        <v>263</v>
      </c>
      <c r="M4" s="228"/>
    </row>
    <row r="5" spans="2:15" x14ac:dyDescent="0.25">
      <c r="B5" s="130">
        <v>1</v>
      </c>
      <c r="C5" s="130">
        <v>2</v>
      </c>
      <c r="D5" s="130">
        <v>3</v>
      </c>
      <c r="E5" s="130">
        <v>4</v>
      </c>
      <c r="F5" s="130">
        <v>5</v>
      </c>
      <c r="G5" s="130">
        <v>6</v>
      </c>
      <c r="H5" s="130">
        <v>7</v>
      </c>
      <c r="I5" s="130">
        <v>8</v>
      </c>
      <c r="J5" s="130">
        <v>9</v>
      </c>
      <c r="K5" s="130">
        <v>10</v>
      </c>
      <c r="L5" s="130">
        <v>11</v>
      </c>
      <c r="M5" s="130">
        <v>12</v>
      </c>
    </row>
    <row r="6" spans="2:15" x14ac:dyDescent="0.25">
      <c r="B6" s="116" t="s">
        <v>326</v>
      </c>
      <c r="C6" s="141" t="s">
        <v>288</v>
      </c>
      <c r="D6" s="142"/>
      <c r="E6" s="148"/>
      <c r="F6" s="75"/>
      <c r="G6" s="75"/>
      <c r="H6" s="75"/>
      <c r="I6" s="75"/>
      <c r="J6" s="75"/>
      <c r="K6" s="75"/>
      <c r="L6" s="75"/>
      <c r="M6" s="75"/>
    </row>
    <row r="7" spans="2:15" ht="18" x14ac:dyDescent="0.25">
      <c r="B7" s="75">
        <v>1</v>
      </c>
      <c r="C7" s="143" t="s">
        <v>264</v>
      </c>
      <c r="D7" s="75" t="s">
        <v>341</v>
      </c>
      <c r="E7" s="149"/>
      <c r="F7" s="75"/>
      <c r="G7" s="75"/>
      <c r="H7" s="75"/>
      <c r="I7" s="75"/>
      <c r="J7" s="75"/>
      <c r="K7" s="75">
        <v>10</v>
      </c>
      <c r="L7" s="75"/>
      <c r="M7" s="75">
        <v>5</v>
      </c>
    </row>
    <row r="8" spans="2:15" x14ac:dyDescent="0.25">
      <c r="B8" s="144" t="s">
        <v>327</v>
      </c>
      <c r="C8" s="141" t="s">
        <v>289</v>
      </c>
      <c r="D8" s="75"/>
      <c r="E8" s="149"/>
      <c r="F8" s="75"/>
      <c r="G8" s="75"/>
      <c r="H8" s="75"/>
      <c r="I8" s="75"/>
      <c r="J8" s="75"/>
      <c r="K8" s="75"/>
      <c r="L8" s="75"/>
      <c r="M8" s="75"/>
    </row>
    <row r="9" spans="2:15" x14ac:dyDescent="0.25">
      <c r="B9" s="75">
        <v>2</v>
      </c>
      <c r="C9" s="143" t="s">
        <v>265</v>
      </c>
      <c r="D9" s="75" t="s">
        <v>266</v>
      </c>
      <c r="E9" s="149">
        <f>495*16.5</f>
        <v>8167.5</v>
      </c>
      <c r="F9" s="75" t="s">
        <v>346</v>
      </c>
      <c r="G9" s="75"/>
      <c r="H9" s="75"/>
      <c r="I9" s="75"/>
      <c r="J9" s="75"/>
      <c r="K9" s="75">
        <v>20</v>
      </c>
      <c r="L9" s="75">
        <v>2</v>
      </c>
      <c r="M9" s="75">
        <v>98</v>
      </c>
    </row>
    <row r="10" spans="2:15" ht="18" x14ac:dyDescent="0.25">
      <c r="B10" s="75">
        <v>3</v>
      </c>
      <c r="C10" s="143" t="s">
        <v>267</v>
      </c>
      <c r="D10" s="75" t="s">
        <v>342</v>
      </c>
      <c r="E10" s="149">
        <v>1664.8920000000001</v>
      </c>
      <c r="F10" s="75"/>
      <c r="G10" s="75"/>
      <c r="H10" s="75"/>
      <c r="I10" s="75"/>
      <c r="J10" s="75"/>
      <c r="K10" s="75"/>
      <c r="L10" s="75"/>
      <c r="M10" s="75">
        <v>3</v>
      </c>
    </row>
    <row r="11" spans="2:15" ht="18" x14ac:dyDescent="0.25">
      <c r="B11" s="75">
        <v>4</v>
      </c>
      <c r="C11" s="145" t="s">
        <v>268</v>
      </c>
      <c r="D11" s="75" t="s">
        <v>342</v>
      </c>
      <c r="E11" s="149">
        <v>159.21899999999999</v>
      </c>
      <c r="F11" s="75" t="s">
        <v>347</v>
      </c>
      <c r="G11" s="75">
        <v>0.77</v>
      </c>
      <c r="H11" s="75"/>
      <c r="I11" s="140">
        <f>G11*E11</f>
        <v>122.59863</v>
      </c>
      <c r="J11" s="75"/>
      <c r="K11" s="75">
        <v>30</v>
      </c>
      <c r="L11" s="75"/>
      <c r="M11" s="75">
        <v>4</v>
      </c>
      <c r="N11" s="76">
        <f t="shared" ref="N11:N73" si="0">I11/K11</f>
        <v>4.0866210000000001</v>
      </c>
      <c r="O11" s="76">
        <f t="shared" ref="O11:O74" si="1">N11/M11</f>
        <v>1.02165525</v>
      </c>
    </row>
    <row r="12" spans="2:15" ht="18" x14ac:dyDescent="0.25">
      <c r="B12" s="75">
        <v>5</v>
      </c>
      <c r="C12" s="145" t="s">
        <v>269</v>
      </c>
      <c r="D12" s="75" t="s">
        <v>342</v>
      </c>
      <c r="E12" s="149">
        <f>E9*0.3*0.3*0.3</f>
        <v>220.52249999999998</v>
      </c>
      <c r="F12" s="75" t="s">
        <v>385</v>
      </c>
      <c r="G12" s="75">
        <v>0.72</v>
      </c>
      <c r="H12" s="75"/>
      <c r="I12" s="140">
        <f>G12*E12</f>
        <v>158.77619999999999</v>
      </c>
      <c r="J12" s="75"/>
      <c r="K12" s="75">
        <v>9</v>
      </c>
      <c r="L12" s="75"/>
      <c r="M12" s="75">
        <v>1</v>
      </c>
      <c r="N12" s="76">
        <f t="shared" si="0"/>
        <v>17.6418</v>
      </c>
      <c r="O12" s="76">
        <f t="shared" si="1"/>
        <v>17.6418</v>
      </c>
    </row>
    <row r="13" spans="2:15" ht="18" x14ac:dyDescent="0.25">
      <c r="B13" s="75">
        <v>6</v>
      </c>
      <c r="C13" s="145" t="s">
        <v>270</v>
      </c>
      <c r="D13" s="75" t="s">
        <v>342</v>
      </c>
      <c r="E13" s="149">
        <v>37.655999999999999</v>
      </c>
      <c r="F13" s="75"/>
      <c r="G13" s="75"/>
      <c r="H13" s="75"/>
      <c r="I13" s="140"/>
      <c r="J13" s="75"/>
      <c r="K13" s="75"/>
      <c r="L13" s="75"/>
      <c r="M13" s="75"/>
      <c r="N13" s="76" t="e">
        <f t="shared" si="0"/>
        <v>#DIV/0!</v>
      </c>
      <c r="O13" s="76" t="e">
        <f t="shared" si="1"/>
        <v>#DIV/0!</v>
      </c>
    </row>
    <row r="14" spans="2:15" x14ac:dyDescent="0.25">
      <c r="B14" s="75">
        <v>7</v>
      </c>
      <c r="C14" s="145" t="s">
        <v>343</v>
      </c>
      <c r="D14" s="75" t="s">
        <v>344</v>
      </c>
      <c r="E14" s="149">
        <f>Móng!I56/1000</f>
        <v>30.111615999999987</v>
      </c>
      <c r="F14" s="75" t="s">
        <v>309</v>
      </c>
      <c r="G14" s="75">
        <v>8.34</v>
      </c>
      <c r="H14" s="75"/>
      <c r="I14" s="140">
        <f>G14*E14</f>
        <v>251.13087743999989</v>
      </c>
      <c r="J14" s="75"/>
      <c r="K14" s="75">
        <v>59</v>
      </c>
      <c r="L14" s="75"/>
      <c r="M14" s="75">
        <v>4</v>
      </c>
      <c r="N14" s="76">
        <f t="shared" si="0"/>
        <v>4.2564555498305063</v>
      </c>
      <c r="O14" s="76">
        <f>N14/M14</f>
        <v>1.0641138874576266</v>
      </c>
    </row>
    <row r="15" spans="2:15" ht="18" x14ac:dyDescent="0.25">
      <c r="B15" s="75">
        <v>8</v>
      </c>
      <c r="C15" s="145" t="s">
        <v>290</v>
      </c>
      <c r="D15" s="75" t="s">
        <v>345</v>
      </c>
      <c r="E15" s="149">
        <f>Móng!J79/100</f>
        <v>8.8295200000000005</v>
      </c>
      <c r="F15" s="75" t="s">
        <v>311</v>
      </c>
      <c r="G15" s="75">
        <v>19.95</v>
      </c>
      <c r="H15" s="75"/>
      <c r="I15" s="140">
        <f>G15*E15</f>
        <v>176.14892399999999</v>
      </c>
      <c r="J15" s="75"/>
      <c r="K15" s="75">
        <v>41</v>
      </c>
      <c r="L15" s="75"/>
      <c r="M15" s="75">
        <v>4</v>
      </c>
      <c r="N15" s="76">
        <f t="shared" si="0"/>
        <v>4.296315219512195</v>
      </c>
      <c r="O15" s="76">
        <f t="shared" si="1"/>
        <v>1.0740788048780487</v>
      </c>
    </row>
    <row r="16" spans="2:15" ht="18" x14ac:dyDescent="0.25">
      <c r="B16" s="75">
        <v>9</v>
      </c>
      <c r="C16" s="145" t="s">
        <v>291</v>
      </c>
      <c r="D16" s="75" t="s">
        <v>342</v>
      </c>
      <c r="E16" s="149">
        <f>Móng!J26</f>
        <v>414.05120000000005</v>
      </c>
      <c r="F16" s="75"/>
      <c r="G16" s="75"/>
      <c r="H16" s="75"/>
      <c r="I16" s="140"/>
      <c r="J16" s="75"/>
      <c r="K16" s="75">
        <v>12</v>
      </c>
      <c r="L16" s="75">
        <v>1</v>
      </c>
      <c r="M16" s="75">
        <v>4</v>
      </c>
      <c r="N16" s="76">
        <f t="shared" si="0"/>
        <v>0</v>
      </c>
      <c r="O16" s="76">
        <f t="shared" si="1"/>
        <v>0</v>
      </c>
    </row>
    <row r="17" spans="2:15" ht="18" x14ac:dyDescent="0.25">
      <c r="B17" s="75">
        <v>10</v>
      </c>
      <c r="C17" s="145" t="s">
        <v>292</v>
      </c>
      <c r="D17" s="75" t="s">
        <v>345</v>
      </c>
      <c r="E17" s="149">
        <f>E15</f>
        <v>8.8295200000000005</v>
      </c>
      <c r="F17" s="75" t="s">
        <v>311</v>
      </c>
      <c r="G17" s="75">
        <v>8.5500000000000007</v>
      </c>
      <c r="H17" s="75"/>
      <c r="I17" s="140">
        <f>G17*E17</f>
        <v>75.492396000000014</v>
      </c>
      <c r="J17" s="75"/>
      <c r="K17" s="75">
        <v>17</v>
      </c>
      <c r="L17" s="75"/>
      <c r="M17" s="75">
        <v>4</v>
      </c>
      <c r="N17" s="76">
        <f t="shared" si="0"/>
        <v>4.4407291764705894</v>
      </c>
      <c r="O17" s="76">
        <f t="shared" si="1"/>
        <v>1.1101822941176474</v>
      </c>
    </row>
    <row r="18" spans="2:15" ht="18" x14ac:dyDescent="0.25">
      <c r="B18" s="75">
        <v>11</v>
      </c>
      <c r="C18" s="145" t="s">
        <v>355</v>
      </c>
      <c r="D18" s="75" t="s">
        <v>342</v>
      </c>
      <c r="E18" s="149">
        <v>1018.74</v>
      </c>
      <c r="F18" s="75"/>
      <c r="G18" s="75"/>
      <c r="H18" s="75"/>
      <c r="I18" s="140"/>
      <c r="J18" s="75"/>
      <c r="K18" s="75">
        <v>6</v>
      </c>
      <c r="L18" s="146">
        <v>1</v>
      </c>
      <c r="M18" s="146">
        <v>5</v>
      </c>
      <c r="N18" s="76">
        <f t="shared" si="0"/>
        <v>0</v>
      </c>
      <c r="O18" s="76">
        <f t="shared" si="1"/>
        <v>0</v>
      </c>
    </row>
    <row r="19" spans="2:15" ht="18" x14ac:dyDescent="0.25">
      <c r="B19" s="75">
        <v>14</v>
      </c>
      <c r="C19" s="145" t="s">
        <v>322</v>
      </c>
      <c r="D19" s="75" t="s">
        <v>342</v>
      </c>
      <c r="E19" s="149" t="e">
        <f>SÀN!#REF!</f>
        <v>#REF!</v>
      </c>
      <c r="F19" s="75"/>
      <c r="G19" s="75"/>
      <c r="H19" s="75"/>
      <c r="I19" s="140"/>
      <c r="J19" s="75"/>
      <c r="K19" s="75">
        <v>12</v>
      </c>
      <c r="L19" s="146">
        <v>1</v>
      </c>
      <c r="M19" s="146">
        <v>2</v>
      </c>
      <c r="N19" s="76">
        <f t="shared" si="0"/>
        <v>0</v>
      </c>
      <c r="O19" s="76">
        <f t="shared" si="1"/>
        <v>0</v>
      </c>
    </row>
    <row r="20" spans="2:15" x14ac:dyDescent="0.25">
      <c r="B20" s="144" t="s">
        <v>328</v>
      </c>
      <c r="C20" s="147" t="s">
        <v>317</v>
      </c>
      <c r="D20" s="75"/>
      <c r="E20" s="149"/>
      <c r="F20" s="75"/>
      <c r="G20" s="75"/>
      <c r="H20" s="75"/>
      <c r="I20" s="140"/>
      <c r="J20" s="75"/>
      <c r="K20" s="75"/>
      <c r="L20" s="146"/>
      <c r="M20" s="146"/>
      <c r="N20" s="76" t="e">
        <f t="shared" si="0"/>
        <v>#DIV/0!</v>
      </c>
      <c r="O20" s="76" t="e">
        <f t="shared" si="1"/>
        <v>#DIV/0!</v>
      </c>
    </row>
    <row r="21" spans="2:15" x14ac:dyDescent="0.25">
      <c r="B21" s="75"/>
      <c r="C21" s="141" t="s">
        <v>361</v>
      </c>
      <c r="D21" s="75"/>
      <c r="E21" s="149"/>
      <c r="F21" s="75"/>
      <c r="G21" s="75"/>
      <c r="H21" s="75"/>
      <c r="I21" s="140"/>
      <c r="J21" s="75"/>
      <c r="K21" s="75"/>
      <c r="L21" s="75"/>
      <c r="M21" s="75"/>
      <c r="N21" s="76" t="e">
        <f t="shared" si="0"/>
        <v>#DIV/0!</v>
      </c>
      <c r="O21" s="76" t="e">
        <f t="shared" si="1"/>
        <v>#DIV/0!</v>
      </c>
    </row>
    <row r="22" spans="2:15" x14ac:dyDescent="0.25">
      <c r="B22" s="75">
        <v>15</v>
      </c>
      <c r="C22" s="145" t="s">
        <v>356</v>
      </c>
      <c r="D22" s="75" t="s">
        <v>344</v>
      </c>
      <c r="E22" s="149">
        <f>Thân!F8</f>
        <v>8.4467999999999996</v>
      </c>
      <c r="F22" s="75" t="s">
        <v>78</v>
      </c>
      <c r="G22" s="140">
        <f>8.48*0.4</f>
        <v>3.3920000000000003</v>
      </c>
      <c r="H22" s="75"/>
      <c r="I22" s="140">
        <f>G22*E22</f>
        <v>28.651545600000002</v>
      </c>
      <c r="J22" s="75"/>
      <c r="K22" s="75">
        <v>12</v>
      </c>
      <c r="L22" s="75"/>
      <c r="M22" s="75">
        <v>2</v>
      </c>
      <c r="N22" s="76">
        <f t="shared" si="0"/>
        <v>2.3876288000000003</v>
      </c>
      <c r="O22" s="76">
        <f t="shared" si="1"/>
        <v>1.1938144000000002</v>
      </c>
    </row>
    <row r="23" spans="2:15" x14ac:dyDescent="0.25">
      <c r="B23" s="75">
        <v>16</v>
      </c>
      <c r="C23" s="145" t="s">
        <v>357</v>
      </c>
      <c r="D23" s="75" t="s">
        <v>344</v>
      </c>
      <c r="E23" s="149">
        <f>E22</f>
        <v>8.4467999999999996</v>
      </c>
      <c r="F23" s="75" t="s">
        <v>78</v>
      </c>
      <c r="G23" s="140">
        <f>8.48*0.6</f>
        <v>5.0880000000000001</v>
      </c>
      <c r="H23" s="75"/>
      <c r="I23" s="140">
        <f>G23*E23</f>
        <v>42.977318400000001</v>
      </c>
      <c r="J23" s="75"/>
      <c r="K23" s="75">
        <v>18</v>
      </c>
      <c r="L23" s="75"/>
      <c r="M23" s="75">
        <v>2</v>
      </c>
      <c r="N23" s="76">
        <f t="shared" si="0"/>
        <v>2.3876287999999999</v>
      </c>
      <c r="O23" s="76">
        <f t="shared" si="1"/>
        <v>1.1938143999999999</v>
      </c>
    </row>
    <row r="24" spans="2:15" ht="18" x14ac:dyDescent="0.25">
      <c r="B24" s="75">
        <v>17</v>
      </c>
      <c r="C24" s="145" t="s">
        <v>358</v>
      </c>
      <c r="D24" s="75" t="s">
        <v>345</v>
      </c>
      <c r="E24" s="149">
        <f>Thân!F16/100</f>
        <v>3.8328000000000002</v>
      </c>
      <c r="F24" s="75" t="s">
        <v>81</v>
      </c>
      <c r="G24" s="74">
        <f>38.28*0.7</f>
        <v>26.795999999999999</v>
      </c>
      <c r="H24" s="75"/>
      <c r="I24" s="140">
        <f>G24*E24</f>
        <v>102.7037088</v>
      </c>
      <c r="J24" s="75"/>
      <c r="K24" s="75">
        <v>24</v>
      </c>
      <c r="L24" s="75"/>
      <c r="M24" s="75">
        <v>4</v>
      </c>
      <c r="N24" s="76">
        <f t="shared" si="0"/>
        <v>4.2793212</v>
      </c>
      <c r="O24" s="76">
        <f t="shared" si="1"/>
        <v>1.0698303</v>
      </c>
    </row>
    <row r="25" spans="2:15" ht="18" x14ac:dyDescent="0.25">
      <c r="B25" s="75">
        <v>18</v>
      </c>
      <c r="C25" s="145" t="s">
        <v>359</v>
      </c>
      <c r="D25" s="75" t="s">
        <v>342</v>
      </c>
      <c r="E25" s="149">
        <f>Thân!F20</f>
        <v>56.311999999999998</v>
      </c>
      <c r="F25" s="75"/>
      <c r="G25" s="75"/>
      <c r="H25" s="75"/>
      <c r="I25" s="140"/>
      <c r="J25" s="75"/>
      <c r="K25" s="75"/>
      <c r="L25" s="75">
        <v>1</v>
      </c>
      <c r="M25" s="75">
        <v>1</v>
      </c>
      <c r="N25" s="76" t="e">
        <f t="shared" si="0"/>
        <v>#DIV/0!</v>
      </c>
      <c r="O25" s="76" t="e">
        <f t="shared" si="1"/>
        <v>#DIV/0!</v>
      </c>
    </row>
    <row r="26" spans="2:15" ht="18" x14ac:dyDescent="0.25">
      <c r="B26" s="75">
        <v>19</v>
      </c>
      <c r="C26" s="145" t="s">
        <v>360</v>
      </c>
      <c r="D26" s="75" t="s">
        <v>345</v>
      </c>
      <c r="E26" s="149">
        <f>E24</f>
        <v>3.8328000000000002</v>
      </c>
      <c r="F26" s="75" t="s">
        <v>81</v>
      </c>
      <c r="G26" s="74">
        <f>38.28*0.3</f>
        <v>11.484</v>
      </c>
      <c r="H26" s="75"/>
      <c r="I26" s="140">
        <f>G26*E26</f>
        <v>44.015875200000004</v>
      </c>
      <c r="J26" s="75"/>
      <c r="K26" s="75">
        <v>20</v>
      </c>
      <c r="L26" s="75"/>
      <c r="M26" s="75">
        <v>2</v>
      </c>
      <c r="N26" s="76">
        <f t="shared" si="0"/>
        <v>2.2007937600000003</v>
      </c>
      <c r="O26" s="76">
        <f t="shared" si="1"/>
        <v>1.1003968800000001</v>
      </c>
    </row>
    <row r="27" spans="2:15" ht="30" x14ac:dyDescent="0.25">
      <c r="B27" s="75">
        <v>20</v>
      </c>
      <c r="C27" s="145" t="s">
        <v>390</v>
      </c>
      <c r="D27" s="75"/>
      <c r="E27" s="149"/>
      <c r="F27" s="75"/>
      <c r="G27" s="75"/>
      <c r="H27" s="75"/>
      <c r="I27" s="140"/>
      <c r="J27" s="75"/>
      <c r="K27" s="75"/>
      <c r="L27" s="75"/>
      <c r="M27" s="75"/>
      <c r="N27" s="76" t="e">
        <f t="shared" si="0"/>
        <v>#DIV/0!</v>
      </c>
      <c r="O27" s="76" t="e">
        <f t="shared" si="1"/>
        <v>#DIV/0!</v>
      </c>
    </row>
    <row r="28" spans="2:15" x14ac:dyDescent="0.25">
      <c r="B28" s="75"/>
      <c r="C28" s="145" t="s">
        <v>18</v>
      </c>
      <c r="D28" s="75" t="s">
        <v>344</v>
      </c>
      <c r="E28" s="149">
        <f>Thân!$F$9</f>
        <v>7.2156000000000002</v>
      </c>
      <c r="F28" s="75" t="s">
        <v>96</v>
      </c>
      <c r="G28" s="75">
        <f>9.1*0.4</f>
        <v>3.64</v>
      </c>
      <c r="H28" s="75"/>
      <c r="I28" s="140">
        <f>G28*E28</f>
        <v>26.264784000000002</v>
      </c>
      <c r="J28" s="75"/>
      <c r="K28" s="223">
        <v>18</v>
      </c>
      <c r="L28" s="75"/>
      <c r="M28" s="223">
        <v>4</v>
      </c>
      <c r="N28" s="226">
        <f>(I28+I29+I30)/(K28)</f>
        <v>4.7413810133333323</v>
      </c>
      <c r="O28" s="227">
        <f t="shared" si="1"/>
        <v>1.1853452533333331</v>
      </c>
    </row>
    <row r="29" spans="2:15" x14ac:dyDescent="0.25">
      <c r="B29" s="75"/>
      <c r="C29" s="145" t="s">
        <v>89</v>
      </c>
      <c r="D29" s="75" t="s">
        <v>344</v>
      </c>
      <c r="E29" s="149">
        <f>Thân!$F$10</f>
        <v>12.970319999999997</v>
      </c>
      <c r="F29" s="75" t="s">
        <v>98</v>
      </c>
      <c r="G29" s="75">
        <f>10.91*0.4</f>
        <v>4.3639999999999999</v>
      </c>
      <c r="H29" s="75"/>
      <c r="I29" s="140">
        <f>G29*E29</f>
        <v>56.602476479999986</v>
      </c>
      <c r="J29" s="75"/>
      <c r="K29" s="224"/>
      <c r="L29" s="75"/>
      <c r="M29" s="224"/>
      <c r="N29" s="226"/>
      <c r="O29" s="227"/>
    </row>
    <row r="30" spans="2:15" x14ac:dyDescent="0.25">
      <c r="B30" s="75"/>
      <c r="C30" s="145" t="s">
        <v>11</v>
      </c>
      <c r="D30" s="75" t="s">
        <v>344</v>
      </c>
      <c r="E30" s="149">
        <f>Thân!$F$11</f>
        <v>0.42984000000000006</v>
      </c>
      <c r="F30" s="75" t="s">
        <v>97</v>
      </c>
      <c r="G30" s="75">
        <f>14.41*0.4</f>
        <v>5.7640000000000002</v>
      </c>
      <c r="H30" s="75"/>
      <c r="I30" s="140">
        <f>G30*E30</f>
        <v>2.4775977600000005</v>
      </c>
      <c r="J30" s="75"/>
      <c r="K30" s="225"/>
      <c r="L30" s="75"/>
      <c r="M30" s="225"/>
    </row>
    <row r="31" spans="2:15" ht="30" x14ac:dyDescent="0.25">
      <c r="B31" s="75">
        <v>21</v>
      </c>
      <c r="C31" s="145" t="s">
        <v>389</v>
      </c>
      <c r="D31" s="75"/>
      <c r="E31" s="149"/>
      <c r="F31" s="75"/>
      <c r="G31" s="75"/>
      <c r="H31" s="75"/>
      <c r="I31" s="140"/>
      <c r="J31" s="75"/>
      <c r="K31" s="75"/>
      <c r="L31" s="75"/>
      <c r="M31" s="75"/>
    </row>
    <row r="32" spans="2:15" x14ac:dyDescent="0.25">
      <c r="B32" s="75"/>
      <c r="C32" s="145" t="s">
        <v>18</v>
      </c>
      <c r="D32" s="75" t="s">
        <v>344</v>
      </c>
      <c r="E32" s="149">
        <f>E28</f>
        <v>7.2156000000000002</v>
      </c>
      <c r="F32" s="75" t="s">
        <v>96</v>
      </c>
      <c r="G32" s="75">
        <f>9.1*0.6</f>
        <v>5.46</v>
      </c>
      <c r="H32" s="75"/>
      <c r="I32" s="140">
        <f>G32*E32</f>
        <v>39.397176000000002</v>
      </c>
      <c r="J32" s="75"/>
      <c r="K32" s="223">
        <v>25</v>
      </c>
      <c r="L32" s="75"/>
      <c r="M32" s="223">
        <v>4</v>
      </c>
      <c r="N32" s="226">
        <f>(I32+I33+I34)/(K32)</f>
        <v>5.120691494399999</v>
      </c>
      <c r="O32" s="227">
        <f t="shared" ref="O32" si="2">N32/M32</f>
        <v>1.2801728735999998</v>
      </c>
    </row>
    <row r="33" spans="2:15" x14ac:dyDescent="0.25">
      <c r="B33" s="75"/>
      <c r="C33" s="145" t="s">
        <v>89</v>
      </c>
      <c r="D33" s="75" t="s">
        <v>344</v>
      </c>
      <c r="E33" s="149">
        <f>E29</f>
        <v>12.970319999999997</v>
      </c>
      <c r="F33" s="75" t="s">
        <v>98</v>
      </c>
      <c r="G33" s="75">
        <f>10.91*0.6</f>
        <v>6.5460000000000003</v>
      </c>
      <c r="H33" s="75"/>
      <c r="I33" s="140">
        <f>G33*E33</f>
        <v>84.903714719999982</v>
      </c>
      <c r="J33" s="75"/>
      <c r="K33" s="224"/>
      <c r="L33" s="75"/>
      <c r="M33" s="224"/>
      <c r="N33" s="226"/>
      <c r="O33" s="227"/>
    </row>
    <row r="34" spans="2:15" x14ac:dyDescent="0.25">
      <c r="B34" s="75"/>
      <c r="C34" s="145" t="s">
        <v>11</v>
      </c>
      <c r="D34" s="75" t="s">
        <v>344</v>
      </c>
      <c r="E34" s="149">
        <f>E30</f>
        <v>0.42984000000000006</v>
      </c>
      <c r="F34" s="75" t="s">
        <v>97</v>
      </c>
      <c r="G34" s="75">
        <f>14.41*0.6</f>
        <v>8.645999999999999</v>
      </c>
      <c r="H34" s="75"/>
      <c r="I34" s="140">
        <f>G34*E34</f>
        <v>3.7163966400000001</v>
      </c>
      <c r="J34" s="75"/>
      <c r="K34" s="225">
        <v>3</v>
      </c>
      <c r="L34" s="75"/>
      <c r="M34" s="225">
        <v>1</v>
      </c>
    </row>
    <row r="35" spans="2:15" ht="20.25" customHeight="1" x14ac:dyDescent="0.25">
      <c r="B35" s="75">
        <v>22</v>
      </c>
      <c r="C35" s="145" t="s">
        <v>392</v>
      </c>
      <c r="D35" s="75"/>
      <c r="E35" s="149"/>
      <c r="F35" s="75"/>
      <c r="G35" s="75"/>
      <c r="H35" s="75"/>
      <c r="I35" s="140"/>
      <c r="J35" s="75"/>
      <c r="K35" s="75"/>
      <c r="L35" s="75"/>
      <c r="M35" s="75"/>
    </row>
    <row r="36" spans="2:15" ht="18" x14ac:dyDescent="0.25">
      <c r="B36" s="75"/>
      <c r="C36" s="145" t="s">
        <v>18</v>
      </c>
      <c r="D36" s="75" t="s">
        <v>345</v>
      </c>
      <c r="E36" s="149">
        <f>Thân!$F$17/100</f>
        <v>4.7494800000000001</v>
      </c>
      <c r="F36" s="75" t="s">
        <v>86</v>
      </c>
      <c r="G36" s="74">
        <f>23*0.7</f>
        <v>16.099999999999998</v>
      </c>
      <c r="H36" s="75"/>
      <c r="I36" s="140">
        <f>G36*E36</f>
        <v>76.466627999999986</v>
      </c>
      <c r="J36" s="75"/>
      <c r="K36" s="223">
        <v>58</v>
      </c>
      <c r="L36" s="75"/>
      <c r="M36" s="223">
        <v>4</v>
      </c>
      <c r="N36" s="226">
        <f>(I36+I37+I38)/(K36)</f>
        <v>3.8722254827586213</v>
      </c>
      <c r="O36" s="227">
        <f t="shared" ref="O36" si="3">N36/M36</f>
        <v>0.96805637068965533</v>
      </c>
    </row>
    <row r="37" spans="2:15" ht="18" x14ac:dyDescent="0.25">
      <c r="B37" s="75"/>
      <c r="C37" s="145" t="s">
        <v>89</v>
      </c>
      <c r="D37" s="75" t="s">
        <v>345</v>
      </c>
      <c r="E37" s="149">
        <f>Thân!$F$18/100</f>
        <v>9.9474750000000025</v>
      </c>
      <c r="F37" s="75" t="s">
        <v>99</v>
      </c>
      <c r="G37" s="74">
        <f>20*0.7</f>
        <v>14</v>
      </c>
      <c r="H37" s="75"/>
      <c r="I37" s="140">
        <f>G37*E37</f>
        <v>139.26465000000005</v>
      </c>
      <c r="J37" s="75"/>
      <c r="K37" s="224"/>
      <c r="L37" s="75"/>
      <c r="M37" s="224"/>
      <c r="N37" s="226"/>
      <c r="O37" s="227"/>
    </row>
    <row r="38" spans="2:15" ht="18" x14ac:dyDescent="0.25">
      <c r="B38" s="75"/>
      <c r="C38" s="145" t="s">
        <v>11</v>
      </c>
      <c r="D38" s="75" t="s">
        <v>345</v>
      </c>
      <c r="E38" s="149">
        <f>Thân!$F$19/100</f>
        <v>0.63269999999999993</v>
      </c>
      <c r="F38" s="75" t="s">
        <v>99</v>
      </c>
      <c r="G38" s="74">
        <f>20*0.7</f>
        <v>14</v>
      </c>
      <c r="H38" s="75"/>
      <c r="I38" s="140">
        <f>G38*E38</f>
        <v>8.8577999999999992</v>
      </c>
      <c r="J38" s="75"/>
      <c r="K38" s="225">
        <v>5</v>
      </c>
      <c r="L38" s="75"/>
      <c r="M38" s="225">
        <v>1</v>
      </c>
    </row>
    <row r="39" spans="2:15" ht="18" x14ac:dyDescent="0.25">
      <c r="B39" s="75">
        <v>23</v>
      </c>
      <c r="C39" s="145" t="s">
        <v>318</v>
      </c>
      <c r="D39" s="75" t="s">
        <v>342</v>
      </c>
      <c r="E39" s="149">
        <f>Thân!$F$21+Thân!$F$22+Thân!$F$23</f>
        <v>227.63199999999995</v>
      </c>
      <c r="F39" s="75"/>
      <c r="G39" s="75"/>
      <c r="H39" s="75"/>
      <c r="I39" s="140"/>
      <c r="J39" s="75"/>
      <c r="K39" s="75">
        <v>12</v>
      </c>
      <c r="L39" s="75">
        <v>1</v>
      </c>
      <c r="M39" s="75">
        <v>1</v>
      </c>
    </row>
    <row r="40" spans="2:15" ht="30" x14ac:dyDescent="0.25">
      <c r="B40" s="75">
        <v>24</v>
      </c>
      <c r="C40" s="145" t="s">
        <v>391</v>
      </c>
      <c r="D40" s="75"/>
      <c r="E40" s="149"/>
      <c r="F40" s="75"/>
      <c r="G40" s="75"/>
      <c r="H40" s="75"/>
      <c r="I40" s="140"/>
      <c r="J40" s="75"/>
      <c r="K40" s="75"/>
      <c r="L40" s="75"/>
      <c r="M40" s="75"/>
    </row>
    <row r="41" spans="2:15" ht="18" x14ac:dyDescent="0.25">
      <c r="B41" s="75"/>
      <c r="C41" s="145" t="s">
        <v>18</v>
      </c>
      <c r="D41" s="75" t="s">
        <v>345</v>
      </c>
      <c r="E41" s="149">
        <f>E36</f>
        <v>4.7494800000000001</v>
      </c>
      <c r="F41" s="75" t="s">
        <v>86</v>
      </c>
      <c r="G41" s="74">
        <f>23*0.3</f>
        <v>6.8999999999999995</v>
      </c>
      <c r="H41" s="75"/>
      <c r="I41" s="140">
        <f>G41*E41</f>
        <v>32.771411999999998</v>
      </c>
      <c r="J41" s="75"/>
      <c r="K41" s="223">
        <v>25</v>
      </c>
      <c r="L41" s="75"/>
      <c r="M41" s="223">
        <v>4</v>
      </c>
      <c r="N41" s="226">
        <f>(I41+I42+I43)/(K41)</f>
        <v>3.8500984800000002</v>
      </c>
      <c r="O41" s="227">
        <f t="shared" ref="O41" si="4">N41/M41</f>
        <v>0.96252462000000005</v>
      </c>
    </row>
    <row r="42" spans="2:15" ht="18" x14ac:dyDescent="0.25">
      <c r="B42" s="75"/>
      <c r="C42" s="145" t="s">
        <v>89</v>
      </c>
      <c r="D42" s="75" t="s">
        <v>345</v>
      </c>
      <c r="E42" s="149">
        <f>E37</f>
        <v>9.9474750000000025</v>
      </c>
      <c r="F42" s="75" t="s">
        <v>99</v>
      </c>
      <c r="G42" s="74">
        <f>20*0.3</f>
        <v>6</v>
      </c>
      <c r="H42" s="75"/>
      <c r="I42" s="140">
        <f>G42*E42</f>
        <v>59.684850000000012</v>
      </c>
      <c r="J42" s="75"/>
      <c r="K42" s="224"/>
      <c r="L42" s="75"/>
      <c r="M42" s="224"/>
      <c r="N42" s="226"/>
      <c r="O42" s="227"/>
    </row>
    <row r="43" spans="2:15" ht="18" x14ac:dyDescent="0.25">
      <c r="B43" s="75"/>
      <c r="C43" s="145" t="s">
        <v>11</v>
      </c>
      <c r="D43" s="75" t="s">
        <v>345</v>
      </c>
      <c r="E43" s="149">
        <f>E38</f>
        <v>0.63269999999999993</v>
      </c>
      <c r="F43" s="75" t="s">
        <v>99</v>
      </c>
      <c r="G43" s="74">
        <f>20*0.3</f>
        <v>6</v>
      </c>
      <c r="H43" s="75"/>
      <c r="I43" s="140">
        <f>G43*E43</f>
        <v>3.7961999999999998</v>
      </c>
      <c r="J43" s="75"/>
      <c r="K43" s="225"/>
      <c r="L43" s="75"/>
      <c r="M43" s="225"/>
    </row>
    <row r="44" spans="2:15" x14ac:dyDescent="0.25">
      <c r="B44" s="75"/>
      <c r="C44" s="141" t="s">
        <v>319</v>
      </c>
      <c r="D44" s="75"/>
      <c r="E44" s="149"/>
      <c r="F44" s="75"/>
      <c r="G44" s="75"/>
      <c r="H44" s="75"/>
      <c r="I44" s="140"/>
      <c r="J44" s="75"/>
      <c r="K44" s="75"/>
      <c r="L44" s="75"/>
      <c r="M44" s="75"/>
    </row>
    <row r="45" spans="2:15" x14ac:dyDescent="0.25">
      <c r="B45" s="75">
        <v>25</v>
      </c>
      <c r="C45" s="145" t="s">
        <v>356</v>
      </c>
      <c r="D45" s="75" t="s">
        <v>344</v>
      </c>
      <c r="E45" s="149">
        <f>Thân!F29</f>
        <v>7.6614000000000004</v>
      </c>
      <c r="F45" s="75" t="s">
        <v>78</v>
      </c>
      <c r="G45" s="140">
        <f>8.48*0.4</f>
        <v>3.3920000000000003</v>
      </c>
      <c r="H45" s="75"/>
      <c r="I45" s="140">
        <f>G45*E45</f>
        <v>25.987468800000006</v>
      </c>
      <c r="J45" s="75"/>
      <c r="K45" s="75">
        <v>6</v>
      </c>
      <c r="L45" s="75"/>
      <c r="M45" s="75">
        <v>4</v>
      </c>
      <c r="N45" s="76">
        <f t="shared" si="0"/>
        <v>4.3312448000000012</v>
      </c>
      <c r="O45" s="76">
        <f t="shared" si="1"/>
        <v>1.0828112000000003</v>
      </c>
    </row>
    <row r="46" spans="2:15" x14ac:dyDescent="0.25">
      <c r="B46" s="75">
        <v>26</v>
      </c>
      <c r="C46" s="145" t="s">
        <v>357</v>
      </c>
      <c r="D46" s="75" t="s">
        <v>344</v>
      </c>
      <c r="E46" s="149">
        <f>E45</f>
        <v>7.6614000000000004</v>
      </c>
      <c r="F46" s="75" t="s">
        <v>78</v>
      </c>
      <c r="G46" s="140">
        <f>8.48*0.6</f>
        <v>5.0880000000000001</v>
      </c>
      <c r="H46" s="75"/>
      <c r="I46" s="140">
        <f>G46*E46</f>
        <v>38.981203200000003</v>
      </c>
      <c r="J46" s="75"/>
      <c r="K46" s="75">
        <v>9</v>
      </c>
      <c r="L46" s="75"/>
      <c r="M46" s="75">
        <v>4</v>
      </c>
      <c r="N46" s="76">
        <f t="shared" si="0"/>
        <v>4.3312448000000003</v>
      </c>
      <c r="O46" s="76">
        <f t="shared" si="1"/>
        <v>1.0828112000000001</v>
      </c>
    </row>
    <row r="47" spans="2:15" ht="18" x14ac:dyDescent="0.25">
      <c r="B47" s="75">
        <v>27</v>
      </c>
      <c r="C47" s="145" t="s">
        <v>358</v>
      </c>
      <c r="D47" s="75" t="s">
        <v>345</v>
      </c>
      <c r="E47" s="149">
        <f>Thân!F37/100</f>
        <v>3.6619999999999999</v>
      </c>
      <c r="F47" s="75" t="s">
        <v>81</v>
      </c>
      <c r="G47" s="74">
        <f>38.28*0.7</f>
        <v>26.795999999999999</v>
      </c>
      <c r="H47" s="75"/>
      <c r="I47" s="140">
        <f>G47*E47</f>
        <v>98.126951999999989</v>
      </c>
      <c r="J47" s="75"/>
      <c r="K47" s="75">
        <v>24</v>
      </c>
      <c r="L47" s="75"/>
      <c r="M47" s="75"/>
      <c r="N47" s="76">
        <f t="shared" si="0"/>
        <v>4.0886229999999992</v>
      </c>
      <c r="O47" s="76" t="e">
        <f t="shared" si="1"/>
        <v>#DIV/0!</v>
      </c>
    </row>
    <row r="48" spans="2:15" ht="18" x14ac:dyDescent="0.25">
      <c r="B48" s="75">
        <v>28</v>
      </c>
      <c r="C48" s="145" t="s">
        <v>359</v>
      </c>
      <c r="D48" s="75" t="s">
        <v>342</v>
      </c>
      <c r="E48" s="149">
        <f>Thân!F41</f>
        <v>51.076000000000001</v>
      </c>
      <c r="F48" s="75"/>
      <c r="G48" s="75"/>
      <c r="H48" s="75"/>
      <c r="I48" s="140"/>
      <c r="J48" s="75"/>
      <c r="K48" s="75"/>
      <c r="L48" s="75">
        <v>1</v>
      </c>
      <c r="M48" s="75">
        <v>1</v>
      </c>
      <c r="N48" s="76" t="e">
        <f t="shared" si="0"/>
        <v>#DIV/0!</v>
      </c>
      <c r="O48" s="76" t="e">
        <f t="shared" si="1"/>
        <v>#DIV/0!</v>
      </c>
    </row>
    <row r="49" spans="2:15" ht="18" x14ac:dyDescent="0.25">
      <c r="B49" s="75">
        <v>29</v>
      </c>
      <c r="C49" s="145" t="s">
        <v>360</v>
      </c>
      <c r="D49" s="75" t="s">
        <v>345</v>
      </c>
      <c r="E49" s="149">
        <f>E47</f>
        <v>3.6619999999999999</v>
      </c>
      <c r="F49" s="75" t="s">
        <v>81</v>
      </c>
      <c r="G49" s="74">
        <f>38.28*0.3</f>
        <v>11.484</v>
      </c>
      <c r="H49" s="75"/>
      <c r="I49" s="140">
        <f>G49*E49</f>
        <v>42.054408000000002</v>
      </c>
      <c r="J49" s="75"/>
      <c r="K49" s="75">
        <v>10</v>
      </c>
      <c r="L49" s="75"/>
      <c r="M49" s="75">
        <v>4</v>
      </c>
      <c r="N49" s="76">
        <f t="shared" si="0"/>
        <v>4.2054407999999999</v>
      </c>
      <c r="O49" s="76">
        <f t="shared" si="1"/>
        <v>1.0513602</v>
      </c>
    </row>
    <row r="50" spans="2:15" ht="30" x14ac:dyDescent="0.25">
      <c r="B50" s="75">
        <v>30</v>
      </c>
      <c r="C50" s="145" t="s">
        <v>390</v>
      </c>
      <c r="D50" s="75"/>
      <c r="E50" s="149"/>
      <c r="F50" s="75"/>
      <c r="G50" s="75"/>
      <c r="H50" s="75"/>
      <c r="I50" s="140"/>
      <c r="J50" s="75"/>
      <c r="K50" s="75"/>
      <c r="L50" s="75"/>
      <c r="M50" s="75"/>
      <c r="N50" s="76" t="e">
        <f t="shared" ref="N50" si="5">I50/K50</f>
        <v>#DIV/0!</v>
      </c>
      <c r="O50" s="76" t="e">
        <f t="shared" ref="O50:O51" si="6">N50/M50</f>
        <v>#DIV/0!</v>
      </c>
    </row>
    <row r="51" spans="2:15" x14ac:dyDescent="0.25">
      <c r="B51" s="75"/>
      <c r="C51" s="145" t="s">
        <v>18</v>
      </c>
      <c r="D51" s="75" t="s">
        <v>344</v>
      </c>
      <c r="E51" s="149">
        <f>Thân!$F$9</f>
        <v>7.2156000000000002</v>
      </c>
      <c r="F51" s="75" t="s">
        <v>96</v>
      </c>
      <c r="G51" s="75">
        <f>9.1*0.4</f>
        <v>3.64</v>
      </c>
      <c r="H51" s="75"/>
      <c r="I51" s="140">
        <f>G51*E51</f>
        <v>26.264784000000002</v>
      </c>
      <c r="J51" s="75"/>
      <c r="K51" s="223">
        <v>18</v>
      </c>
      <c r="L51" s="75"/>
      <c r="M51" s="223">
        <v>4</v>
      </c>
      <c r="N51" s="226">
        <f>(I51+I52+I53)/(K51)</f>
        <v>4.7413810133333323</v>
      </c>
      <c r="O51" s="227">
        <f t="shared" si="6"/>
        <v>1.1853452533333331</v>
      </c>
    </row>
    <row r="52" spans="2:15" x14ac:dyDescent="0.25">
      <c r="B52" s="75"/>
      <c r="C52" s="145" t="s">
        <v>89</v>
      </c>
      <c r="D52" s="75" t="s">
        <v>344</v>
      </c>
      <c r="E52" s="149">
        <f>Thân!$F$10</f>
        <v>12.970319999999997</v>
      </c>
      <c r="F52" s="75" t="s">
        <v>98</v>
      </c>
      <c r="G52" s="75">
        <f>10.91*0.4</f>
        <v>4.3639999999999999</v>
      </c>
      <c r="H52" s="75"/>
      <c r="I52" s="140">
        <f>G52*E52</f>
        <v>56.602476479999986</v>
      </c>
      <c r="J52" s="75"/>
      <c r="K52" s="224"/>
      <c r="L52" s="75"/>
      <c r="M52" s="224"/>
      <c r="N52" s="226"/>
      <c r="O52" s="227"/>
    </row>
    <row r="53" spans="2:15" x14ac:dyDescent="0.25">
      <c r="B53" s="75"/>
      <c r="C53" s="145" t="s">
        <v>11</v>
      </c>
      <c r="D53" s="75" t="s">
        <v>344</v>
      </c>
      <c r="E53" s="149">
        <f>Thân!$F$11</f>
        <v>0.42984000000000006</v>
      </c>
      <c r="F53" s="75" t="s">
        <v>97</v>
      </c>
      <c r="G53" s="75">
        <f>14.41*0.4</f>
        <v>5.7640000000000002</v>
      </c>
      <c r="H53" s="75"/>
      <c r="I53" s="140">
        <f>G53*E53</f>
        <v>2.4775977600000005</v>
      </c>
      <c r="J53" s="75"/>
      <c r="K53" s="225"/>
      <c r="L53" s="75"/>
      <c r="M53" s="225"/>
    </row>
    <row r="54" spans="2:15" ht="30" x14ac:dyDescent="0.25">
      <c r="B54" s="75">
        <v>31</v>
      </c>
      <c r="C54" s="145" t="s">
        <v>389</v>
      </c>
      <c r="D54" s="75"/>
      <c r="E54" s="149"/>
      <c r="F54" s="75"/>
      <c r="G54" s="75"/>
      <c r="H54" s="75"/>
      <c r="I54" s="140"/>
      <c r="J54" s="75"/>
      <c r="K54" s="75"/>
      <c r="L54" s="75"/>
      <c r="M54" s="75"/>
    </row>
    <row r="55" spans="2:15" x14ac:dyDescent="0.25">
      <c r="B55" s="75"/>
      <c r="C55" s="145" t="s">
        <v>18</v>
      </c>
      <c r="D55" s="75" t="s">
        <v>344</v>
      </c>
      <c r="E55" s="149">
        <f>E51</f>
        <v>7.2156000000000002</v>
      </c>
      <c r="F55" s="75" t="s">
        <v>96</v>
      </c>
      <c r="G55" s="75">
        <f>9.1*0.6</f>
        <v>5.46</v>
      </c>
      <c r="H55" s="75"/>
      <c r="I55" s="140">
        <f>G55*E55</f>
        <v>39.397176000000002</v>
      </c>
      <c r="J55" s="75"/>
      <c r="K55" s="223">
        <v>25</v>
      </c>
      <c r="L55" s="75"/>
      <c r="M55" s="223">
        <v>4</v>
      </c>
      <c r="N55" s="226">
        <f>(I55+I56+I57)/(K55)</f>
        <v>5.120691494399999</v>
      </c>
      <c r="O55" s="227">
        <f t="shared" ref="O55" si="7">N55/M55</f>
        <v>1.2801728735999998</v>
      </c>
    </row>
    <row r="56" spans="2:15" x14ac:dyDescent="0.25">
      <c r="B56" s="75"/>
      <c r="C56" s="145" t="s">
        <v>89</v>
      </c>
      <c r="D56" s="75" t="s">
        <v>344</v>
      </c>
      <c r="E56" s="149">
        <f>E52</f>
        <v>12.970319999999997</v>
      </c>
      <c r="F56" s="75" t="s">
        <v>98</v>
      </c>
      <c r="G56" s="75">
        <f>10.91*0.6</f>
        <v>6.5460000000000003</v>
      </c>
      <c r="H56" s="75"/>
      <c r="I56" s="140">
        <f>G56*E56</f>
        <v>84.903714719999982</v>
      </c>
      <c r="J56" s="75"/>
      <c r="K56" s="224"/>
      <c r="L56" s="75"/>
      <c r="M56" s="224"/>
      <c r="N56" s="226"/>
      <c r="O56" s="227"/>
    </row>
    <row r="57" spans="2:15" x14ac:dyDescent="0.25">
      <c r="B57" s="75"/>
      <c r="C57" s="145" t="s">
        <v>11</v>
      </c>
      <c r="D57" s="75" t="s">
        <v>344</v>
      </c>
      <c r="E57" s="149">
        <f>E53</f>
        <v>0.42984000000000006</v>
      </c>
      <c r="F57" s="75" t="s">
        <v>97</v>
      </c>
      <c r="G57" s="75">
        <f>14.41*0.6</f>
        <v>8.645999999999999</v>
      </c>
      <c r="H57" s="75"/>
      <c r="I57" s="140">
        <f>G57*E57</f>
        <v>3.7163966400000001</v>
      </c>
      <c r="J57" s="75"/>
      <c r="K57" s="225">
        <v>3</v>
      </c>
      <c r="L57" s="75"/>
      <c r="M57" s="225">
        <v>1</v>
      </c>
    </row>
    <row r="58" spans="2:15" ht="20.25" customHeight="1" x14ac:dyDescent="0.25">
      <c r="B58" s="75">
        <v>32</v>
      </c>
      <c r="C58" s="145" t="s">
        <v>392</v>
      </c>
      <c r="D58" s="75"/>
      <c r="E58" s="149"/>
      <c r="F58" s="75"/>
      <c r="G58" s="75"/>
      <c r="H58" s="75"/>
      <c r="I58" s="140"/>
      <c r="J58" s="75"/>
      <c r="K58" s="75"/>
      <c r="L58" s="75"/>
      <c r="M58" s="75"/>
    </row>
    <row r="59" spans="2:15" ht="18" x14ac:dyDescent="0.25">
      <c r="B59" s="75"/>
      <c r="C59" s="145" t="s">
        <v>18</v>
      </c>
      <c r="D59" s="75" t="s">
        <v>345</v>
      </c>
      <c r="E59" s="149">
        <f>Thân!$F$17/100</f>
        <v>4.7494800000000001</v>
      </c>
      <c r="F59" s="75" t="s">
        <v>86</v>
      </c>
      <c r="G59" s="74">
        <f>23*0.7</f>
        <v>16.099999999999998</v>
      </c>
      <c r="H59" s="75"/>
      <c r="I59" s="140">
        <f>G59*E59</f>
        <v>76.466627999999986</v>
      </c>
      <c r="J59" s="75"/>
      <c r="K59" s="223">
        <v>58</v>
      </c>
      <c r="L59" s="75"/>
      <c r="M59" s="223">
        <v>4</v>
      </c>
      <c r="N59" s="226">
        <f>(I59+I60+I61)/(K59)</f>
        <v>3.8722254827586213</v>
      </c>
      <c r="O59" s="227">
        <f t="shared" ref="O59" si="8">N59/M59</f>
        <v>0.96805637068965533</v>
      </c>
    </row>
    <row r="60" spans="2:15" ht="18" x14ac:dyDescent="0.25">
      <c r="B60" s="75"/>
      <c r="C60" s="145" t="s">
        <v>89</v>
      </c>
      <c r="D60" s="75" t="s">
        <v>345</v>
      </c>
      <c r="E60" s="149">
        <f>Thân!$F$18/100</f>
        <v>9.9474750000000025</v>
      </c>
      <c r="F60" s="75" t="s">
        <v>99</v>
      </c>
      <c r="G60" s="74">
        <f>20*0.7</f>
        <v>14</v>
      </c>
      <c r="H60" s="75"/>
      <c r="I60" s="140">
        <f>G60*E60</f>
        <v>139.26465000000005</v>
      </c>
      <c r="J60" s="75"/>
      <c r="K60" s="224"/>
      <c r="L60" s="75"/>
      <c r="M60" s="224"/>
      <c r="N60" s="226"/>
      <c r="O60" s="227"/>
    </row>
    <row r="61" spans="2:15" ht="18" x14ac:dyDescent="0.25">
      <c r="B61" s="75"/>
      <c r="C61" s="145" t="s">
        <v>11</v>
      </c>
      <c r="D61" s="75" t="s">
        <v>345</v>
      </c>
      <c r="E61" s="149">
        <f>Thân!$F$19/100</f>
        <v>0.63269999999999993</v>
      </c>
      <c r="F61" s="75" t="s">
        <v>99</v>
      </c>
      <c r="G61" s="74">
        <f>20*0.7</f>
        <v>14</v>
      </c>
      <c r="H61" s="75"/>
      <c r="I61" s="140">
        <f>G61*E61</f>
        <v>8.8577999999999992</v>
      </c>
      <c r="J61" s="75"/>
      <c r="K61" s="225">
        <v>5</v>
      </c>
      <c r="L61" s="75"/>
      <c r="M61" s="225">
        <v>1</v>
      </c>
    </row>
    <row r="62" spans="2:15" ht="18" x14ac:dyDescent="0.25">
      <c r="B62" s="75">
        <v>33</v>
      </c>
      <c r="C62" s="145" t="s">
        <v>318</v>
      </c>
      <c r="D62" s="75" t="s">
        <v>342</v>
      </c>
      <c r="E62" s="149">
        <f>Thân!$F$21+Thân!$F$22+Thân!$F$23</f>
        <v>227.63199999999995</v>
      </c>
      <c r="F62" s="75"/>
      <c r="G62" s="75"/>
      <c r="H62" s="75"/>
      <c r="I62" s="140"/>
      <c r="J62" s="75"/>
      <c r="K62" s="75">
        <v>12</v>
      </c>
      <c r="L62" s="75">
        <v>1</v>
      </c>
      <c r="M62" s="75">
        <v>1</v>
      </c>
    </row>
    <row r="63" spans="2:15" ht="30" x14ac:dyDescent="0.25">
      <c r="B63" s="75">
        <v>34</v>
      </c>
      <c r="C63" s="145" t="s">
        <v>391</v>
      </c>
      <c r="D63" s="75"/>
      <c r="E63" s="149"/>
      <c r="F63" s="75"/>
      <c r="G63" s="75"/>
      <c r="H63" s="75"/>
      <c r="I63" s="140"/>
      <c r="J63" s="75"/>
      <c r="K63" s="75"/>
      <c r="L63" s="75"/>
      <c r="M63" s="75"/>
    </row>
    <row r="64" spans="2:15" ht="18" x14ac:dyDescent="0.25">
      <c r="B64" s="75"/>
      <c r="C64" s="145" t="s">
        <v>18</v>
      </c>
      <c r="D64" s="75" t="s">
        <v>345</v>
      </c>
      <c r="E64" s="149">
        <f>E59</f>
        <v>4.7494800000000001</v>
      </c>
      <c r="F64" s="75" t="s">
        <v>86</v>
      </c>
      <c r="G64" s="74">
        <f>23*0.3</f>
        <v>6.8999999999999995</v>
      </c>
      <c r="H64" s="75"/>
      <c r="I64" s="140">
        <f>G64*E64</f>
        <v>32.771411999999998</v>
      </c>
      <c r="J64" s="75"/>
      <c r="K64" s="223">
        <v>25</v>
      </c>
      <c r="L64" s="75"/>
      <c r="M64" s="223">
        <v>4</v>
      </c>
      <c r="N64" s="226">
        <f>(I64+I65+I66)/(K64)</f>
        <v>3.8500984800000002</v>
      </c>
      <c r="O64" s="227">
        <f t="shared" ref="O64" si="9">N64/M64</f>
        <v>0.96252462000000005</v>
      </c>
    </row>
    <row r="65" spans="2:15" ht="18" x14ac:dyDescent="0.25">
      <c r="B65" s="75"/>
      <c r="C65" s="145" t="s">
        <v>89</v>
      </c>
      <c r="D65" s="75" t="s">
        <v>345</v>
      </c>
      <c r="E65" s="149">
        <f>E60</f>
        <v>9.9474750000000025</v>
      </c>
      <c r="F65" s="75" t="s">
        <v>99</v>
      </c>
      <c r="G65" s="74">
        <f>20*0.3</f>
        <v>6</v>
      </c>
      <c r="H65" s="75"/>
      <c r="I65" s="140">
        <f>G65*E65</f>
        <v>59.684850000000012</v>
      </c>
      <c r="J65" s="75"/>
      <c r="K65" s="224"/>
      <c r="L65" s="75"/>
      <c r="M65" s="224"/>
      <c r="N65" s="226"/>
      <c r="O65" s="227"/>
    </row>
    <row r="66" spans="2:15" ht="18" x14ac:dyDescent="0.25">
      <c r="B66" s="75"/>
      <c r="C66" s="145" t="s">
        <v>11</v>
      </c>
      <c r="D66" s="75" t="s">
        <v>345</v>
      </c>
      <c r="E66" s="149">
        <f>E61</f>
        <v>0.63269999999999993</v>
      </c>
      <c r="F66" s="75" t="s">
        <v>99</v>
      </c>
      <c r="G66" s="74">
        <f>20*0.3</f>
        <v>6</v>
      </c>
      <c r="H66" s="75"/>
      <c r="I66" s="140">
        <f>G66*E66</f>
        <v>3.7961999999999998</v>
      </c>
      <c r="J66" s="75"/>
      <c r="K66" s="225"/>
      <c r="L66" s="75"/>
      <c r="M66" s="225"/>
    </row>
    <row r="67" spans="2:15" x14ac:dyDescent="0.25">
      <c r="B67" s="143"/>
      <c r="C67" s="141" t="s">
        <v>320</v>
      </c>
      <c r="D67" s="75"/>
      <c r="E67" s="149"/>
      <c r="F67" s="75"/>
      <c r="G67" s="75"/>
      <c r="H67" s="75"/>
      <c r="I67" s="140"/>
      <c r="J67" s="75"/>
      <c r="K67" s="75"/>
      <c r="L67" s="75"/>
      <c r="M67" s="75"/>
      <c r="N67" s="76" t="e">
        <f t="shared" si="0"/>
        <v>#DIV/0!</v>
      </c>
      <c r="O67" s="76" t="e">
        <f t="shared" si="1"/>
        <v>#DIV/0!</v>
      </c>
    </row>
    <row r="68" spans="2:15" x14ac:dyDescent="0.25">
      <c r="B68" s="75">
        <v>35</v>
      </c>
      <c r="C68" s="145" t="s">
        <v>356</v>
      </c>
      <c r="D68" s="75" t="s">
        <v>344</v>
      </c>
      <c r="E68" s="149">
        <f>Thân!F50</f>
        <v>6.9179999999999993</v>
      </c>
      <c r="F68" s="75" t="s">
        <v>78</v>
      </c>
      <c r="G68" s="140">
        <f>8.48*0.4</f>
        <v>3.3920000000000003</v>
      </c>
      <c r="H68" s="75"/>
      <c r="I68" s="140">
        <f>G68*E68</f>
        <v>23.465855999999999</v>
      </c>
      <c r="J68" s="75"/>
      <c r="K68" s="75">
        <v>6</v>
      </c>
      <c r="L68" s="75"/>
      <c r="M68" s="75">
        <v>4</v>
      </c>
      <c r="N68" s="76">
        <f t="shared" si="0"/>
        <v>3.9109759999999998</v>
      </c>
      <c r="O68" s="76">
        <f t="shared" si="1"/>
        <v>0.97774399999999995</v>
      </c>
    </row>
    <row r="69" spans="2:15" x14ac:dyDescent="0.25">
      <c r="B69" s="75">
        <v>36</v>
      </c>
      <c r="C69" s="145" t="s">
        <v>357</v>
      </c>
      <c r="D69" s="75" t="s">
        <v>344</v>
      </c>
      <c r="E69" s="149">
        <f>E68</f>
        <v>6.9179999999999993</v>
      </c>
      <c r="F69" s="75" t="s">
        <v>78</v>
      </c>
      <c r="G69" s="140">
        <f>8.48*0.6</f>
        <v>5.0880000000000001</v>
      </c>
      <c r="H69" s="75"/>
      <c r="I69" s="140">
        <f>G69*E69</f>
        <v>35.198783999999996</v>
      </c>
      <c r="J69" s="75"/>
      <c r="K69" s="75">
        <v>9</v>
      </c>
      <c r="L69" s="75"/>
      <c r="M69" s="75">
        <v>4</v>
      </c>
      <c r="N69" s="76">
        <f t="shared" si="0"/>
        <v>3.9109759999999998</v>
      </c>
      <c r="O69" s="76">
        <f t="shared" si="1"/>
        <v>0.97774399999999995</v>
      </c>
    </row>
    <row r="70" spans="2:15" ht="18" x14ac:dyDescent="0.25">
      <c r="B70" s="75">
        <v>37</v>
      </c>
      <c r="C70" s="145" t="s">
        <v>358</v>
      </c>
      <c r="D70" s="75" t="s">
        <v>345</v>
      </c>
      <c r="E70" s="149">
        <f>Thân!F58/100</f>
        <v>3.4911999999999996</v>
      </c>
      <c r="F70" s="75" t="s">
        <v>81</v>
      </c>
      <c r="G70" s="74">
        <f>38.28*0.7</f>
        <v>26.795999999999999</v>
      </c>
      <c r="H70" s="75"/>
      <c r="I70" s="140">
        <f>G70*E70</f>
        <v>93.55019519999999</v>
      </c>
      <c r="J70" s="75"/>
      <c r="K70" s="75">
        <v>24</v>
      </c>
      <c r="L70" s="75"/>
      <c r="M70" s="75"/>
      <c r="N70" s="76">
        <f t="shared" si="0"/>
        <v>3.8979247999999997</v>
      </c>
      <c r="O70" s="76" t="e">
        <f t="shared" si="1"/>
        <v>#DIV/0!</v>
      </c>
    </row>
    <row r="71" spans="2:15" ht="18" x14ac:dyDescent="0.25">
      <c r="B71" s="75">
        <v>38</v>
      </c>
      <c r="C71" s="145" t="s">
        <v>359</v>
      </c>
      <c r="D71" s="75" t="s">
        <v>342</v>
      </c>
      <c r="E71" s="149">
        <f>Thân!F62</f>
        <v>46.12</v>
      </c>
      <c r="F71" s="75"/>
      <c r="G71" s="75"/>
      <c r="H71" s="75"/>
      <c r="I71" s="140"/>
      <c r="J71" s="75"/>
      <c r="K71" s="75"/>
      <c r="L71" s="75">
        <v>1</v>
      </c>
      <c r="M71" s="75">
        <v>1</v>
      </c>
      <c r="N71" s="76" t="e">
        <f t="shared" si="0"/>
        <v>#DIV/0!</v>
      </c>
      <c r="O71" s="76" t="e">
        <f t="shared" si="1"/>
        <v>#DIV/0!</v>
      </c>
    </row>
    <row r="72" spans="2:15" ht="18" x14ac:dyDescent="0.25">
      <c r="B72" s="75">
        <v>39</v>
      </c>
      <c r="C72" s="145" t="s">
        <v>360</v>
      </c>
      <c r="D72" s="75" t="s">
        <v>345</v>
      </c>
      <c r="E72" s="149">
        <f>E70</f>
        <v>3.4911999999999996</v>
      </c>
      <c r="F72" s="75" t="s">
        <v>81</v>
      </c>
      <c r="G72" s="74">
        <f>38.28*0.3</f>
        <v>11.484</v>
      </c>
      <c r="H72" s="75"/>
      <c r="I72" s="140">
        <f>G72*E72</f>
        <v>40.092940799999994</v>
      </c>
      <c r="J72" s="75"/>
      <c r="K72" s="75">
        <v>10</v>
      </c>
      <c r="L72" s="75"/>
      <c r="M72" s="75">
        <v>4</v>
      </c>
      <c r="N72" s="76">
        <f t="shared" si="0"/>
        <v>4.0092940799999992</v>
      </c>
      <c r="O72" s="76">
        <f t="shared" si="1"/>
        <v>1.0023235199999998</v>
      </c>
    </row>
    <row r="73" spans="2:15" ht="30" x14ac:dyDescent="0.25">
      <c r="B73" s="75">
        <v>40</v>
      </c>
      <c r="C73" s="145" t="s">
        <v>390</v>
      </c>
      <c r="D73" s="75"/>
      <c r="E73" s="149"/>
      <c r="F73" s="75"/>
      <c r="G73" s="75"/>
      <c r="H73" s="75"/>
      <c r="I73" s="140"/>
      <c r="J73" s="75"/>
      <c r="K73" s="75"/>
      <c r="L73" s="75"/>
      <c r="M73" s="75"/>
      <c r="N73" s="76" t="e">
        <f t="shared" si="0"/>
        <v>#DIV/0!</v>
      </c>
      <c r="O73" s="76" t="e">
        <f t="shared" si="1"/>
        <v>#DIV/0!</v>
      </c>
    </row>
    <row r="74" spans="2:15" x14ac:dyDescent="0.25">
      <c r="B74" s="75"/>
      <c r="C74" s="145" t="s">
        <v>18</v>
      </c>
      <c r="D74" s="75" t="s">
        <v>344</v>
      </c>
      <c r="E74" s="149">
        <f>Thân!$F$9</f>
        <v>7.2156000000000002</v>
      </c>
      <c r="F74" s="75" t="s">
        <v>96</v>
      </c>
      <c r="G74" s="75">
        <f>9.1*0.4</f>
        <v>3.64</v>
      </c>
      <c r="H74" s="75"/>
      <c r="I74" s="140">
        <f>G74*E74</f>
        <v>26.264784000000002</v>
      </c>
      <c r="J74" s="75"/>
      <c r="K74" s="223">
        <v>18</v>
      </c>
      <c r="L74" s="75"/>
      <c r="M74" s="223">
        <v>4</v>
      </c>
      <c r="N74" s="226">
        <f>(I74+I75+I76)/(K74)</f>
        <v>4.7413810133333323</v>
      </c>
      <c r="O74" s="227">
        <f t="shared" si="1"/>
        <v>1.1853452533333331</v>
      </c>
    </row>
    <row r="75" spans="2:15" x14ac:dyDescent="0.25">
      <c r="B75" s="75"/>
      <c r="C75" s="145" t="s">
        <v>89</v>
      </c>
      <c r="D75" s="75" t="s">
        <v>344</v>
      </c>
      <c r="E75" s="149">
        <f>Thân!$F$10</f>
        <v>12.970319999999997</v>
      </c>
      <c r="F75" s="75" t="s">
        <v>98</v>
      </c>
      <c r="G75" s="75">
        <f>10.91*0.4</f>
        <v>4.3639999999999999</v>
      </c>
      <c r="H75" s="75"/>
      <c r="I75" s="140">
        <f>G75*E75</f>
        <v>56.602476479999986</v>
      </c>
      <c r="J75" s="75"/>
      <c r="K75" s="224"/>
      <c r="L75" s="75"/>
      <c r="M75" s="224"/>
      <c r="N75" s="226"/>
      <c r="O75" s="227"/>
    </row>
    <row r="76" spans="2:15" x14ac:dyDescent="0.25">
      <c r="B76" s="75"/>
      <c r="C76" s="145" t="s">
        <v>11</v>
      </c>
      <c r="D76" s="75" t="s">
        <v>344</v>
      </c>
      <c r="E76" s="149">
        <f>Thân!$F$11</f>
        <v>0.42984000000000006</v>
      </c>
      <c r="F76" s="75" t="s">
        <v>97</v>
      </c>
      <c r="G76" s="75">
        <f>14.41*0.4</f>
        <v>5.7640000000000002</v>
      </c>
      <c r="H76" s="75"/>
      <c r="I76" s="140">
        <f>G76*E76</f>
        <v>2.4775977600000005</v>
      </c>
      <c r="J76" s="75"/>
      <c r="K76" s="225"/>
      <c r="L76" s="75"/>
      <c r="M76" s="225"/>
    </row>
    <row r="77" spans="2:15" ht="30" x14ac:dyDescent="0.25">
      <c r="B77" s="75">
        <v>41</v>
      </c>
      <c r="C77" s="145" t="s">
        <v>389</v>
      </c>
      <c r="D77" s="75"/>
      <c r="E77" s="149"/>
      <c r="F77" s="75"/>
      <c r="G77" s="75"/>
      <c r="H77" s="75"/>
      <c r="I77" s="140"/>
      <c r="J77" s="75"/>
      <c r="K77" s="75"/>
      <c r="L77" s="75"/>
      <c r="M77" s="75"/>
    </row>
    <row r="78" spans="2:15" x14ac:dyDescent="0.25">
      <c r="B78" s="75"/>
      <c r="C78" s="145" t="s">
        <v>18</v>
      </c>
      <c r="D78" s="75" t="s">
        <v>344</v>
      </c>
      <c r="E78" s="149">
        <f>E74</f>
        <v>7.2156000000000002</v>
      </c>
      <c r="F78" s="75" t="s">
        <v>96</v>
      </c>
      <c r="G78" s="75">
        <f>9.1*0.6</f>
        <v>5.46</v>
      </c>
      <c r="H78" s="75"/>
      <c r="I78" s="140">
        <f>G78*E78</f>
        <v>39.397176000000002</v>
      </c>
      <c r="J78" s="75"/>
      <c r="K78" s="223">
        <v>25</v>
      </c>
      <c r="L78" s="75"/>
      <c r="M78" s="223">
        <v>4</v>
      </c>
      <c r="N78" s="226">
        <f>(I78+I79+I80)/(K78)</f>
        <v>5.120691494399999</v>
      </c>
      <c r="O78" s="227">
        <f t="shared" ref="O78" si="10">N78/M78</f>
        <v>1.2801728735999998</v>
      </c>
    </row>
    <row r="79" spans="2:15" x14ac:dyDescent="0.25">
      <c r="B79" s="75"/>
      <c r="C79" s="145" t="s">
        <v>89</v>
      </c>
      <c r="D79" s="75" t="s">
        <v>344</v>
      </c>
      <c r="E79" s="149">
        <f>E75</f>
        <v>12.970319999999997</v>
      </c>
      <c r="F79" s="75" t="s">
        <v>98</v>
      </c>
      <c r="G79" s="75">
        <f>10.91*0.6</f>
        <v>6.5460000000000003</v>
      </c>
      <c r="H79" s="75"/>
      <c r="I79" s="140">
        <f>G79*E79</f>
        <v>84.903714719999982</v>
      </c>
      <c r="J79" s="75"/>
      <c r="K79" s="224"/>
      <c r="L79" s="75"/>
      <c r="M79" s="224"/>
      <c r="N79" s="226"/>
      <c r="O79" s="227"/>
    </row>
    <row r="80" spans="2:15" x14ac:dyDescent="0.25">
      <c r="B80" s="75"/>
      <c r="C80" s="145" t="s">
        <v>11</v>
      </c>
      <c r="D80" s="75" t="s">
        <v>344</v>
      </c>
      <c r="E80" s="149">
        <f>E76</f>
        <v>0.42984000000000006</v>
      </c>
      <c r="F80" s="75" t="s">
        <v>97</v>
      </c>
      <c r="G80" s="75">
        <f>14.41*0.6</f>
        <v>8.645999999999999</v>
      </c>
      <c r="H80" s="75"/>
      <c r="I80" s="140">
        <f>G80*E80</f>
        <v>3.7163966400000001</v>
      </c>
      <c r="J80" s="75"/>
      <c r="K80" s="225">
        <v>3</v>
      </c>
      <c r="L80" s="75"/>
      <c r="M80" s="225">
        <v>1</v>
      </c>
    </row>
    <row r="81" spans="2:15" ht="20.25" customHeight="1" x14ac:dyDescent="0.25">
      <c r="B81" s="75">
        <v>42</v>
      </c>
      <c r="C81" s="145" t="s">
        <v>392</v>
      </c>
      <c r="D81" s="75"/>
      <c r="E81" s="149"/>
      <c r="F81" s="75"/>
      <c r="G81" s="75"/>
      <c r="H81" s="75"/>
      <c r="I81" s="140"/>
      <c r="J81" s="75"/>
      <c r="K81" s="75"/>
      <c r="L81" s="75"/>
      <c r="M81" s="75"/>
    </row>
    <row r="82" spans="2:15" ht="18" x14ac:dyDescent="0.25">
      <c r="B82" s="75"/>
      <c r="C82" s="145" t="s">
        <v>18</v>
      </c>
      <c r="D82" s="75" t="s">
        <v>345</v>
      </c>
      <c r="E82" s="149">
        <f>Thân!$F$17/100</f>
        <v>4.7494800000000001</v>
      </c>
      <c r="F82" s="75" t="s">
        <v>86</v>
      </c>
      <c r="G82" s="74">
        <f>23*0.7</f>
        <v>16.099999999999998</v>
      </c>
      <c r="H82" s="75"/>
      <c r="I82" s="140">
        <f>G82*E82</f>
        <v>76.466627999999986</v>
      </c>
      <c r="J82" s="75"/>
      <c r="K82" s="223">
        <v>58</v>
      </c>
      <c r="L82" s="75"/>
      <c r="M82" s="223">
        <v>4</v>
      </c>
      <c r="N82" s="226">
        <f>(I82+I83+I84)/(K82)</f>
        <v>3.8722254827586213</v>
      </c>
      <c r="O82" s="227">
        <f t="shared" ref="O82" si="11">N82/M82</f>
        <v>0.96805637068965533</v>
      </c>
    </row>
    <row r="83" spans="2:15" ht="18" x14ac:dyDescent="0.25">
      <c r="B83" s="75"/>
      <c r="C83" s="145" t="s">
        <v>89</v>
      </c>
      <c r="D83" s="75" t="s">
        <v>345</v>
      </c>
      <c r="E83" s="149">
        <f>Thân!$F$18/100</f>
        <v>9.9474750000000025</v>
      </c>
      <c r="F83" s="75" t="s">
        <v>99</v>
      </c>
      <c r="G83" s="74">
        <f>20*0.7</f>
        <v>14</v>
      </c>
      <c r="H83" s="75"/>
      <c r="I83" s="140">
        <f>G83*E83</f>
        <v>139.26465000000005</v>
      </c>
      <c r="J83" s="75"/>
      <c r="K83" s="224"/>
      <c r="L83" s="75"/>
      <c r="M83" s="224"/>
      <c r="N83" s="226"/>
      <c r="O83" s="227"/>
    </row>
    <row r="84" spans="2:15" ht="18" x14ac:dyDescent="0.25">
      <c r="B84" s="75"/>
      <c r="C84" s="145" t="s">
        <v>11</v>
      </c>
      <c r="D84" s="75" t="s">
        <v>345</v>
      </c>
      <c r="E84" s="149">
        <f>Thân!$F$19/100</f>
        <v>0.63269999999999993</v>
      </c>
      <c r="F84" s="75" t="s">
        <v>99</v>
      </c>
      <c r="G84" s="74">
        <f>20*0.7</f>
        <v>14</v>
      </c>
      <c r="H84" s="75"/>
      <c r="I84" s="140">
        <f>G84*E84</f>
        <v>8.8577999999999992</v>
      </c>
      <c r="J84" s="75"/>
      <c r="K84" s="225">
        <v>5</v>
      </c>
      <c r="L84" s="75"/>
      <c r="M84" s="225">
        <v>1</v>
      </c>
    </row>
    <row r="85" spans="2:15" ht="18" x14ac:dyDescent="0.25">
      <c r="B85" s="75">
        <v>43</v>
      </c>
      <c r="C85" s="145" t="s">
        <v>318</v>
      </c>
      <c r="D85" s="75" t="s">
        <v>342</v>
      </c>
      <c r="E85" s="149">
        <f>Thân!$F$21+Thân!$F$22+Thân!$F$23</f>
        <v>227.63199999999995</v>
      </c>
      <c r="F85" s="75"/>
      <c r="G85" s="75"/>
      <c r="H85" s="75"/>
      <c r="I85" s="140"/>
      <c r="J85" s="75"/>
      <c r="K85" s="75">
        <v>12</v>
      </c>
      <c r="L85" s="75">
        <v>1</v>
      </c>
      <c r="M85" s="75">
        <v>1</v>
      </c>
    </row>
    <row r="86" spans="2:15" ht="30" x14ac:dyDescent="0.25">
      <c r="B86" s="75">
        <v>44</v>
      </c>
      <c r="C86" s="145" t="s">
        <v>391</v>
      </c>
      <c r="D86" s="75"/>
      <c r="E86" s="149"/>
      <c r="F86" s="75"/>
      <c r="G86" s="75"/>
      <c r="H86" s="75"/>
      <c r="I86" s="140"/>
      <c r="J86" s="75"/>
      <c r="K86" s="75"/>
      <c r="L86" s="75"/>
      <c r="M86" s="75"/>
    </row>
    <row r="87" spans="2:15" ht="18" x14ac:dyDescent="0.25">
      <c r="B87" s="75"/>
      <c r="C87" s="145" t="s">
        <v>18</v>
      </c>
      <c r="D87" s="75" t="s">
        <v>345</v>
      </c>
      <c r="E87" s="149">
        <f>E82</f>
        <v>4.7494800000000001</v>
      </c>
      <c r="F87" s="75" t="s">
        <v>86</v>
      </c>
      <c r="G87" s="74">
        <f>23*0.3</f>
        <v>6.8999999999999995</v>
      </c>
      <c r="H87" s="75"/>
      <c r="I87" s="140">
        <f>G87*E87</f>
        <v>32.771411999999998</v>
      </c>
      <c r="J87" s="75"/>
      <c r="K87" s="223">
        <v>25</v>
      </c>
      <c r="L87" s="75"/>
      <c r="M87" s="223">
        <v>4</v>
      </c>
      <c r="N87" s="226">
        <f>(I87+I88+I89)/(K87)</f>
        <v>3.8500984800000002</v>
      </c>
      <c r="O87" s="227">
        <f t="shared" ref="O87" si="12">N87/M87</f>
        <v>0.96252462000000005</v>
      </c>
    </row>
    <row r="88" spans="2:15" ht="18" x14ac:dyDescent="0.25">
      <c r="B88" s="75"/>
      <c r="C88" s="145" t="s">
        <v>89</v>
      </c>
      <c r="D88" s="75" t="s">
        <v>345</v>
      </c>
      <c r="E88" s="149">
        <f>E83</f>
        <v>9.9474750000000025</v>
      </c>
      <c r="F88" s="75" t="s">
        <v>99</v>
      </c>
      <c r="G88" s="74">
        <f>20*0.3</f>
        <v>6</v>
      </c>
      <c r="H88" s="75"/>
      <c r="I88" s="140">
        <f>G88*E88</f>
        <v>59.684850000000012</v>
      </c>
      <c r="J88" s="75"/>
      <c r="K88" s="224"/>
      <c r="L88" s="75"/>
      <c r="M88" s="224"/>
      <c r="N88" s="226"/>
      <c r="O88" s="227"/>
    </row>
    <row r="89" spans="2:15" ht="18" x14ac:dyDescent="0.25">
      <c r="B89" s="75"/>
      <c r="C89" s="145" t="s">
        <v>11</v>
      </c>
      <c r="D89" s="75" t="s">
        <v>345</v>
      </c>
      <c r="E89" s="149">
        <f>E84</f>
        <v>0.63269999999999993</v>
      </c>
      <c r="F89" s="75" t="s">
        <v>99</v>
      </c>
      <c r="G89" s="74">
        <f>20*0.3</f>
        <v>6</v>
      </c>
      <c r="H89" s="75"/>
      <c r="I89" s="140">
        <f>G89*E89</f>
        <v>3.7961999999999998</v>
      </c>
      <c r="J89" s="75"/>
      <c r="K89" s="225"/>
      <c r="L89" s="75"/>
      <c r="M89" s="225"/>
    </row>
    <row r="90" spans="2:15" x14ac:dyDescent="0.25">
      <c r="B90" s="75"/>
      <c r="C90" s="141" t="s">
        <v>321</v>
      </c>
      <c r="D90" s="75"/>
      <c r="E90" s="149"/>
      <c r="F90" s="75"/>
      <c r="G90" s="75"/>
      <c r="H90" s="75"/>
      <c r="I90" s="140"/>
      <c r="J90" s="75"/>
      <c r="K90" s="75"/>
      <c r="L90" s="75"/>
      <c r="M90" s="75"/>
      <c r="N90" s="76" t="e">
        <f t="shared" ref="N90:N119" si="13">I90/K90</f>
        <v>#DIV/0!</v>
      </c>
      <c r="O90" s="76" t="e">
        <f t="shared" ref="O90:O131" si="14">N90/M90</f>
        <v>#DIV/0!</v>
      </c>
    </row>
    <row r="91" spans="2:15" x14ac:dyDescent="0.25">
      <c r="B91" s="75">
        <v>45</v>
      </c>
      <c r="C91" s="145" t="s">
        <v>356</v>
      </c>
      <c r="D91" s="75" t="s">
        <v>344</v>
      </c>
      <c r="E91" s="149">
        <f>Thân!F71</f>
        <v>6.0402000000000005</v>
      </c>
      <c r="F91" s="75" t="s">
        <v>78</v>
      </c>
      <c r="G91" s="140">
        <f>8.48*0.4</f>
        <v>3.3920000000000003</v>
      </c>
      <c r="H91" s="75"/>
      <c r="I91" s="140">
        <f>G91*E91</f>
        <v>20.488358400000003</v>
      </c>
      <c r="J91" s="75"/>
      <c r="K91" s="75">
        <v>6</v>
      </c>
      <c r="L91" s="75"/>
      <c r="M91" s="75">
        <v>4</v>
      </c>
      <c r="N91" s="76">
        <f t="shared" si="13"/>
        <v>3.4147264000000006</v>
      </c>
      <c r="O91" s="76">
        <f t="shared" si="14"/>
        <v>0.85368160000000015</v>
      </c>
    </row>
    <row r="92" spans="2:15" x14ac:dyDescent="0.25">
      <c r="B92" s="75">
        <v>46</v>
      </c>
      <c r="C92" s="145" t="s">
        <v>357</v>
      </c>
      <c r="D92" s="75" t="s">
        <v>344</v>
      </c>
      <c r="E92" s="149">
        <f>E91</f>
        <v>6.0402000000000005</v>
      </c>
      <c r="F92" s="75" t="s">
        <v>78</v>
      </c>
      <c r="G92" s="140">
        <f>8.48*0.6</f>
        <v>5.0880000000000001</v>
      </c>
      <c r="H92" s="75"/>
      <c r="I92" s="140">
        <f>G92*E92</f>
        <v>30.732537600000004</v>
      </c>
      <c r="J92" s="75"/>
      <c r="K92" s="75">
        <v>9</v>
      </c>
      <c r="L92" s="75"/>
      <c r="M92" s="75">
        <v>4</v>
      </c>
      <c r="N92" s="76">
        <f t="shared" si="13"/>
        <v>3.4147264000000006</v>
      </c>
      <c r="O92" s="76">
        <f t="shared" si="14"/>
        <v>0.85368160000000015</v>
      </c>
    </row>
    <row r="93" spans="2:15" ht="18" x14ac:dyDescent="0.25">
      <c r="B93" s="75">
        <v>47</v>
      </c>
      <c r="C93" s="145" t="s">
        <v>358</v>
      </c>
      <c r="D93" s="75" t="s">
        <v>345</v>
      </c>
      <c r="E93" s="149">
        <f>Thân!F79/100</f>
        <v>3.2615999999999996</v>
      </c>
      <c r="F93" s="75" t="s">
        <v>81</v>
      </c>
      <c r="G93" s="74">
        <f>38.28*0.7</f>
        <v>26.795999999999999</v>
      </c>
      <c r="H93" s="75"/>
      <c r="I93" s="140">
        <f>G93*E93</f>
        <v>87.397833599999984</v>
      </c>
      <c r="J93" s="75"/>
      <c r="K93" s="75">
        <v>24</v>
      </c>
      <c r="L93" s="75"/>
      <c r="M93" s="75"/>
      <c r="N93" s="76">
        <f t="shared" si="13"/>
        <v>3.6415763999999995</v>
      </c>
      <c r="O93" s="76" t="e">
        <f t="shared" si="14"/>
        <v>#DIV/0!</v>
      </c>
    </row>
    <row r="94" spans="2:15" ht="18" x14ac:dyDescent="0.25">
      <c r="B94" s="75">
        <v>48</v>
      </c>
      <c r="C94" s="145" t="s">
        <v>359</v>
      </c>
      <c r="D94" s="75" t="s">
        <v>342</v>
      </c>
      <c r="E94" s="149">
        <f>Thân!F83</f>
        <v>40.268000000000001</v>
      </c>
      <c r="F94" s="75"/>
      <c r="G94" s="75"/>
      <c r="H94" s="75"/>
      <c r="I94" s="140"/>
      <c r="J94" s="75"/>
      <c r="K94" s="75"/>
      <c r="L94" s="75">
        <v>1</v>
      </c>
      <c r="M94" s="75">
        <v>1</v>
      </c>
      <c r="N94" s="76" t="e">
        <f t="shared" si="13"/>
        <v>#DIV/0!</v>
      </c>
      <c r="O94" s="76" t="e">
        <f t="shared" si="14"/>
        <v>#DIV/0!</v>
      </c>
    </row>
    <row r="95" spans="2:15" ht="18" x14ac:dyDescent="0.25">
      <c r="B95" s="75">
        <v>49</v>
      </c>
      <c r="C95" s="145" t="s">
        <v>360</v>
      </c>
      <c r="D95" s="75" t="s">
        <v>345</v>
      </c>
      <c r="E95" s="149">
        <f>E93</f>
        <v>3.2615999999999996</v>
      </c>
      <c r="F95" s="75" t="s">
        <v>81</v>
      </c>
      <c r="G95" s="74">
        <f>38.28*0.3</f>
        <v>11.484</v>
      </c>
      <c r="H95" s="75"/>
      <c r="I95" s="140">
        <f>G95*E95</f>
        <v>37.456214399999993</v>
      </c>
      <c r="J95" s="75"/>
      <c r="K95" s="75">
        <v>10</v>
      </c>
      <c r="L95" s="75"/>
      <c r="M95" s="75">
        <v>4</v>
      </c>
      <c r="N95" s="76">
        <f t="shared" si="13"/>
        <v>3.7456214399999994</v>
      </c>
      <c r="O95" s="76">
        <f t="shared" si="14"/>
        <v>0.93640535999999985</v>
      </c>
    </row>
    <row r="96" spans="2:15" ht="30" x14ac:dyDescent="0.25">
      <c r="B96" s="75">
        <v>50</v>
      </c>
      <c r="C96" s="145" t="s">
        <v>390</v>
      </c>
      <c r="D96" s="75"/>
      <c r="E96" s="149"/>
      <c r="F96" s="75"/>
      <c r="G96" s="75"/>
      <c r="H96" s="75"/>
      <c r="I96" s="140"/>
      <c r="J96" s="75"/>
      <c r="K96" s="75"/>
      <c r="L96" s="75"/>
      <c r="M96" s="75"/>
      <c r="N96" s="76" t="e">
        <f t="shared" si="13"/>
        <v>#DIV/0!</v>
      </c>
      <c r="O96" s="76" t="e">
        <f t="shared" si="14"/>
        <v>#DIV/0!</v>
      </c>
    </row>
    <row r="97" spans="2:15" x14ac:dyDescent="0.25">
      <c r="B97" s="75"/>
      <c r="C97" s="145" t="s">
        <v>18</v>
      </c>
      <c r="D97" s="75" t="s">
        <v>344</v>
      </c>
      <c r="E97" s="149">
        <f>Thân!$F$9</f>
        <v>7.2156000000000002</v>
      </c>
      <c r="F97" s="75" t="s">
        <v>96</v>
      </c>
      <c r="G97" s="75">
        <f>9.1*0.4</f>
        <v>3.64</v>
      </c>
      <c r="H97" s="75"/>
      <c r="I97" s="140">
        <f>G97*E97</f>
        <v>26.264784000000002</v>
      </c>
      <c r="J97" s="75"/>
      <c r="K97" s="223">
        <v>18</v>
      </c>
      <c r="L97" s="75"/>
      <c r="M97" s="223">
        <v>4</v>
      </c>
      <c r="N97" s="226">
        <f>(I97+I98+I99)/(K97)</f>
        <v>4.7413810133333323</v>
      </c>
      <c r="O97" s="227">
        <f t="shared" si="14"/>
        <v>1.1853452533333331</v>
      </c>
    </row>
    <row r="98" spans="2:15" x14ac:dyDescent="0.25">
      <c r="B98" s="75"/>
      <c r="C98" s="145" t="s">
        <v>89</v>
      </c>
      <c r="D98" s="75" t="s">
        <v>344</v>
      </c>
      <c r="E98" s="149">
        <f>Thân!$F$10</f>
        <v>12.970319999999997</v>
      </c>
      <c r="F98" s="75" t="s">
        <v>98</v>
      </c>
      <c r="G98" s="75">
        <f>10.91*0.4</f>
        <v>4.3639999999999999</v>
      </c>
      <c r="H98" s="75"/>
      <c r="I98" s="140">
        <f>G98*E98</f>
        <v>56.602476479999986</v>
      </c>
      <c r="J98" s="75"/>
      <c r="K98" s="224"/>
      <c r="L98" s="75"/>
      <c r="M98" s="224"/>
      <c r="N98" s="226"/>
      <c r="O98" s="227"/>
    </row>
    <row r="99" spans="2:15" x14ac:dyDescent="0.25">
      <c r="B99" s="75"/>
      <c r="C99" s="145" t="s">
        <v>11</v>
      </c>
      <c r="D99" s="75" t="s">
        <v>344</v>
      </c>
      <c r="E99" s="149">
        <f>Thân!$F$11</f>
        <v>0.42984000000000006</v>
      </c>
      <c r="F99" s="75" t="s">
        <v>97</v>
      </c>
      <c r="G99" s="75">
        <f>14.41*0.4</f>
        <v>5.7640000000000002</v>
      </c>
      <c r="H99" s="75"/>
      <c r="I99" s="140">
        <f>G99*E99</f>
        <v>2.4775977600000005</v>
      </c>
      <c r="J99" s="75"/>
      <c r="K99" s="225"/>
      <c r="L99" s="75"/>
      <c r="M99" s="225"/>
    </row>
    <row r="100" spans="2:15" ht="30" x14ac:dyDescent="0.25">
      <c r="B100" s="75">
        <v>46</v>
      </c>
      <c r="C100" s="145" t="s">
        <v>389</v>
      </c>
      <c r="D100" s="75"/>
      <c r="E100" s="149"/>
      <c r="F100" s="75"/>
      <c r="G100" s="75"/>
      <c r="H100" s="75"/>
      <c r="I100" s="140"/>
      <c r="J100" s="75"/>
      <c r="K100" s="75"/>
      <c r="L100" s="75"/>
      <c r="M100" s="75"/>
    </row>
    <row r="101" spans="2:15" x14ac:dyDescent="0.25">
      <c r="B101" s="75"/>
      <c r="C101" s="145" t="s">
        <v>18</v>
      </c>
      <c r="D101" s="75" t="s">
        <v>344</v>
      </c>
      <c r="E101" s="149">
        <f>E97</f>
        <v>7.2156000000000002</v>
      </c>
      <c r="F101" s="75" t="s">
        <v>96</v>
      </c>
      <c r="G101" s="75">
        <f>9.1*0.6</f>
        <v>5.46</v>
      </c>
      <c r="H101" s="75"/>
      <c r="I101" s="140">
        <f>G101*E101</f>
        <v>39.397176000000002</v>
      </c>
      <c r="J101" s="75"/>
      <c r="K101" s="223">
        <v>25</v>
      </c>
      <c r="L101" s="75"/>
      <c r="M101" s="223">
        <v>4</v>
      </c>
      <c r="N101" s="226">
        <f>(I101+I102+I103)/(K101)</f>
        <v>5.120691494399999</v>
      </c>
      <c r="O101" s="227">
        <f t="shared" ref="O101" si="15">N101/M101</f>
        <v>1.2801728735999998</v>
      </c>
    </row>
    <row r="102" spans="2:15" x14ac:dyDescent="0.25">
      <c r="B102" s="75"/>
      <c r="C102" s="145" t="s">
        <v>89</v>
      </c>
      <c r="D102" s="75" t="s">
        <v>344</v>
      </c>
      <c r="E102" s="149">
        <f>E98</f>
        <v>12.970319999999997</v>
      </c>
      <c r="F102" s="75" t="s">
        <v>98</v>
      </c>
      <c r="G102" s="75">
        <f>10.91*0.6</f>
        <v>6.5460000000000003</v>
      </c>
      <c r="H102" s="75"/>
      <c r="I102" s="140">
        <f>G102*E102</f>
        <v>84.903714719999982</v>
      </c>
      <c r="J102" s="75"/>
      <c r="K102" s="224"/>
      <c r="L102" s="75"/>
      <c r="M102" s="224"/>
      <c r="N102" s="226"/>
      <c r="O102" s="227"/>
    </row>
    <row r="103" spans="2:15" x14ac:dyDescent="0.25">
      <c r="B103" s="75"/>
      <c r="C103" s="145" t="s">
        <v>11</v>
      </c>
      <c r="D103" s="75" t="s">
        <v>344</v>
      </c>
      <c r="E103" s="149">
        <f>E99</f>
        <v>0.42984000000000006</v>
      </c>
      <c r="F103" s="75" t="s">
        <v>97</v>
      </c>
      <c r="G103" s="75">
        <f>14.41*0.6</f>
        <v>8.645999999999999</v>
      </c>
      <c r="H103" s="75"/>
      <c r="I103" s="140">
        <f>G103*E103</f>
        <v>3.7163966400000001</v>
      </c>
      <c r="J103" s="75"/>
      <c r="K103" s="225">
        <v>3</v>
      </c>
      <c r="L103" s="75"/>
      <c r="M103" s="225">
        <v>1</v>
      </c>
    </row>
    <row r="104" spans="2:15" ht="20.25" customHeight="1" x14ac:dyDescent="0.25">
      <c r="B104" s="75">
        <v>47</v>
      </c>
      <c r="C104" s="145" t="s">
        <v>392</v>
      </c>
      <c r="D104" s="75"/>
      <c r="E104" s="149"/>
      <c r="F104" s="75"/>
      <c r="G104" s="75"/>
      <c r="H104" s="75"/>
      <c r="I104" s="140"/>
      <c r="J104" s="75"/>
      <c r="K104" s="75"/>
      <c r="L104" s="75"/>
      <c r="M104" s="75"/>
    </row>
    <row r="105" spans="2:15" ht="18" x14ac:dyDescent="0.25">
      <c r="B105" s="75"/>
      <c r="C105" s="145" t="s">
        <v>18</v>
      </c>
      <c r="D105" s="75" t="s">
        <v>345</v>
      </c>
      <c r="E105" s="149">
        <f>Thân!$F$17/100</f>
        <v>4.7494800000000001</v>
      </c>
      <c r="F105" s="75" t="s">
        <v>86</v>
      </c>
      <c r="G105" s="74">
        <f>23*0.7</f>
        <v>16.099999999999998</v>
      </c>
      <c r="H105" s="75"/>
      <c r="I105" s="140">
        <f>G105*E105</f>
        <v>76.466627999999986</v>
      </c>
      <c r="J105" s="75"/>
      <c r="K105" s="223">
        <v>58</v>
      </c>
      <c r="L105" s="75"/>
      <c r="M105" s="223">
        <v>4</v>
      </c>
      <c r="N105" s="226">
        <f>(I105+I106+I107)/(K105)</f>
        <v>3.8722254827586213</v>
      </c>
      <c r="O105" s="227">
        <f t="shared" ref="O105" si="16">N105/M105</f>
        <v>0.96805637068965533</v>
      </c>
    </row>
    <row r="106" spans="2:15" ht="18" x14ac:dyDescent="0.25">
      <c r="B106" s="75"/>
      <c r="C106" s="145" t="s">
        <v>89</v>
      </c>
      <c r="D106" s="75" t="s">
        <v>345</v>
      </c>
      <c r="E106" s="149">
        <f>Thân!$F$18/100</f>
        <v>9.9474750000000025</v>
      </c>
      <c r="F106" s="75" t="s">
        <v>99</v>
      </c>
      <c r="G106" s="74">
        <f>20*0.7</f>
        <v>14</v>
      </c>
      <c r="H106" s="75"/>
      <c r="I106" s="140">
        <f>G106*E106</f>
        <v>139.26465000000005</v>
      </c>
      <c r="J106" s="75"/>
      <c r="K106" s="224"/>
      <c r="L106" s="75"/>
      <c r="M106" s="224"/>
      <c r="N106" s="226"/>
      <c r="O106" s="227"/>
    </row>
    <row r="107" spans="2:15" ht="18" x14ac:dyDescent="0.25">
      <c r="B107" s="75"/>
      <c r="C107" s="145" t="s">
        <v>11</v>
      </c>
      <c r="D107" s="75" t="s">
        <v>345</v>
      </c>
      <c r="E107" s="149">
        <f>Thân!$F$19/100</f>
        <v>0.63269999999999993</v>
      </c>
      <c r="F107" s="75" t="s">
        <v>99</v>
      </c>
      <c r="G107" s="74">
        <f>20*0.7</f>
        <v>14</v>
      </c>
      <c r="H107" s="75"/>
      <c r="I107" s="140">
        <f>G107*E107</f>
        <v>8.8577999999999992</v>
      </c>
      <c r="J107" s="75"/>
      <c r="K107" s="225">
        <v>5</v>
      </c>
      <c r="L107" s="75"/>
      <c r="M107" s="225">
        <v>1</v>
      </c>
    </row>
    <row r="108" spans="2:15" ht="18" x14ac:dyDescent="0.25">
      <c r="B108" s="75">
        <v>48</v>
      </c>
      <c r="C108" s="145" t="s">
        <v>318</v>
      </c>
      <c r="D108" s="75" t="s">
        <v>342</v>
      </c>
      <c r="E108" s="149">
        <f>Thân!$F$21+Thân!$F$22+Thân!$F$23</f>
        <v>227.63199999999995</v>
      </c>
      <c r="F108" s="75"/>
      <c r="G108" s="75"/>
      <c r="H108" s="75"/>
      <c r="I108" s="140"/>
      <c r="J108" s="75"/>
      <c r="K108" s="75">
        <v>12</v>
      </c>
      <c r="L108" s="75">
        <v>1</v>
      </c>
      <c r="M108" s="75">
        <v>1</v>
      </c>
    </row>
    <row r="109" spans="2:15" ht="30" x14ac:dyDescent="0.25">
      <c r="B109" s="75">
        <v>49</v>
      </c>
      <c r="C109" s="145" t="s">
        <v>391</v>
      </c>
      <c r="D109" s="75"/>
      <c r="E109" s="149"/>
      <c r="F109" s="75"/>
      <c r="G109" s="75"/>
      <c r="H109" s="75"/>
      <c r="I109" s="140"/>
      <c r="J109" s="75"/>
      <c r="K109" s="75"/>
      <c r="L109" s="75"/>
      <c r="M109" s="75"/>
    </row>
    <row r="110" spans="2:15" ht="18" x14ac:dyDescent="0.25">
      <c r="B110" s="75"/>
      <c r="C110" s="145" t="s">
        <v>18</v>
      </c>
      <c r="D110" s="75" t="s">
        <v>345</v>
      </c>
      <c r="E110" s="149">
        <f>E105</f>
        <v>4.7494800000000001</v>
      </c>
      <c r="F110" s="75" t="s">
        <v>86</v>
      </c>
      <c r="G110" s="74">
        <f>23*0.3</f>
        <v>6.8999999999999995</v>
      </c>
      <c r="H110" s="75"/>
      <c r="I110" s="140">
        <f>G110*E110</f>
        <v>32.771411999999998</v>
      </c>
      <c r="J110" s="75"/>
      <c r="K110" s="223">
        <v>25</v>
      </c>
      <c r="L110" s="75"/>
      <c r="M110" s="223">
        <v>4</v>
      </c>
      <c r="N110" s="226">
        <f>(I110+I111+I112)/(K110)</f>
        <v>3.8500984800000002</v>
      </c>
      <c r="O110" s="227">
        <f t="shared" ref="O110" si="17">N110/M110</f>
        <v>0.96252462000000005</v>
      </c>
    </row>
    <row r="111" spans="2:15" ht="18" x14ac:dyDescent="0.25">
      <c r="B111" s="75"/>
      <c r="C111" s="145" t="s">
        <v>89</v>
      </c>
      <c r="D111" s="75" t="s">
        <v>345</v>
      </c>
      <c r="E111" s="149">
        <f>E106</f>
        <v>9.9474750000000025</v>
      </c>
      <c r="F111" s="75" t="s">
        <v>99</v>
      </c>
      <c r="G111" s="74">
        <f>20*0.3</f>
        <v>6</v>
      </c>
      <c r="H111" s="75"/>
      <c r="I111" s="140">
        <f>G111*E111</f>
        <v>59.684850000000012</v>
      </c>
      <c r="J111" s="75"/>
      <c r="K111" s="224"/>
      <c r="L111" s="75"/>
      <c r="M111" s="224"/>
      <c r="N111" s="226"/>
      <c r="O111" s="227"/>
    </row>
    <row r="112" spans="2:15" ht="18" x14ac:dyDescent="0.25">
      <c r="B112" s="75"/>
      <c r="C112" s="145" t="s">
        <v>11</v>
      </c>
      <c r="D112" s="75" t="s">
        <v>345</v>
      </c>
      <c r="E112" s="149">
        <f>E107</f>
        <v>0.63269999999999993</v>
      </c>
      <c r="F112" s="75" t="s">
        <v>99</v>
      </c>
      <c r="G112" s="74">
        <f>20*0.3</f>
        <v>6</v>
      </c>
      <c r="H112" s="75"/>
      <c r="I112" s="140">
        <f>G112*E112</f>
        <v>3.7961999999999998</v>
      </c>
      <c r="J112" s="75"/>
      <c r="K112" s="225"/>
      <c r="L112" s="75"/>
      <c r="M112" s="225"/>
    </row>
    <row r="113" spans="2:17" x14ac:dyDescent="0.25">
      <c r="B113" s="144" t="s">
        <v>329</v>
      </c>
      <c r="C113" s="141" t="s">
        <v>324</v>
      </c>
      <c r="D113" s="141"/>
      <c r="E113" s="150"/>
      <c r="F113" s="75"/>
      <c r="G113" s="75"/>
      <c r="H113" s="75"/>
      <c r="I113" s="140"/>
      <c r="J113" s="75"/>
      <c r="K113" s="75"/>
      <c r="L113" s="75"/>
      <c r="M113" s="75"/>
      <c r="N113" s="76" t="e">
        <f t="shared" si="13"/>
        <v>#DIV/0!</v>
      </c>
      <c r="O113" s="76" t="e">
        <f t="shared" si="14"/>
        <v>#DIV/0!</v>
      </c>
    </row>
    <row r="114" spans="2:17" ht="18" x14ac:dyDescent="0.25">
      <c r="B114" s="75">
        <v>50</v>
      </c>
      <c r="C114" s="145" t="s">
        <v>274</v>
      </c>
      <c r="D114" s="75" t="s">
        <v>341</v>
      </c>
      <c r="E114" s="149">
        <f>'LÁT GẠCH MEN'!Q17</f>
        <v>1195.92</v>
      </c>
      <c r="F114" s="75" t="s">
        <v>383</v>
      </c>
      <c r="G114" s="75">
        <v>3.7999999999999999E-2</v>
      </c>
      <c r="H114" s="75"/>
      <c r="I114" s="140">
        <f>G114*E114</f>
        <v>45.444960000000002</v>
      </c>
      <c r="J114" s="75"/>
      <c r="K114" s="75">
        <v>20</v>
      </c>
      <c r="L114" s="75"/>
      <c r="M114" s="75">
        <v>2</v>
      </c>
      <c r="N114" s="76">
        <f t="shared" si="13"/>
        <v>2.2722480000000003</v>
      </c>
      <c r="O114" s="76">
        <f t="shared" si="14"/>
        <v>1.1361240000000001</v>
      </c>
    </row>
    <row r="115" spans="2:17" ht="18" x14ac:dyDescent="0.25">
      <c r="B115" s="75">
        <v>51</v>
      </c>
      <c r="C115" s="145" t="s">
        <v>275</v>
      </c>
      <c r="D115" s="75" t="s">
        <v>341</v>
      </c>
      <c r="E115" s="149">
        <f>E114</f>
        <v>1195.92</v>
      </c>
      <c r="F115" s="75" t="s">
        <v>382</v>
      </c>
      <c r="G115" s="75">
        <v>6.8000000000000005E-2</v>
      </c>
      <c r="H115" s="75"/>
      <c r="I115" s="140">
        <f>G115*E115</f>
        <v>81.32256000000001</v>
      </c>
      <c r="J115" s="75"/>
      <c r="K115" s="75">
        <v>20</v>
      </c>
      <c r="L115" s="75"/>
      <c r="M115" s="75">
        <v>4</v>
      </c>
      <c r="N115" s="76">
        <f t="shared" si="13"/>
        <v>4.0661280000000009</v>
      </c>
      <c r="O115" s="76">
        <f t="shared" si="14"/>
        <v>1.0165320000000002</v>
      </c>
    </row>
    <row r="116" spans="2:17" ht="18" x14ac:dyDescent="0.25">
      <c r="B116" s="75">
        <v>52</v>
      </c>
      <c r="C116" s="145" t="s">
        <v>325</v>
      </c>
      <c r="D116" s="75" t="s">
        <v>345</v>
      </c>
      <c r="E116" s="149">
        <f>'Lợp mái'!H4/100</f>
        <v>5.4450000000000003</v>
      </c>
      <c r="F116" s="75" t="s">
        <v>381</v>
      </c>
      <c r="G116" s="75">
        <v>10.199999999999999</v>
      </c>
      <c r="H116" s="75"/>
      <c r="I116" s="140">
        <f>G116*E116</f>
        <v>55.539000000000001</v>
      </c>
      <c r="J116" s="75"/>
      <c r="K116" s="75">
        <v>20</v>
      </c>
      <c r="L116" s="75"/>
      <c r="M116" s="75">
        <v>3</v>
      </c>
      <c r="N116" s="76">
        <f t="shared" si="13"/>
        <v>2.7769500000000003</v>
      </c>
      <c r="O116" s="76">
        <f t="shared" si="14"/>
        <v>0.92565000000000008</v>
      </c>
    </row>
    <row r="117" spans="2:17" x14ac:dyDescent="0.25">
      <c r="B117" s="144" t="s">
        <v>330</v>
      </c>
      <c r="C117" s="141" t="s">
        <v>331</v>
      </c>
      <c r="D117" s="75"/>
      <c r="E117" s="149"/>
      <c r="F117" s="75"/>
      <c r="G117" s="75"/>
      <c r="H117" s="75"/>
      <c r="I117" s="140"/>
      <c r="J117" s="75"/>
      <c r="K117" s="75"/>
      <c r="L117" s="75"/>
      <c r="M117" s="75"/>
      <c r="N117" s="76" t="e">
        <f t="shared" si="13"/>
        <v>#DIV/0!</v>
      </c>
      <c r="O117" s="76" t="e">
        <f t="shared" si="14"/>
        <v>#DIV/0!</v>
      </c>
    </row>
    <row r="118" spans="2:17" x14ac:dyDescent="0.25">
      <c r="B118" s="75"/>
      <c r="C118" s="147" t="s">
        <v>271</v>
      </c>
      <c r="D118" s="75"/>
      <c r="E118" s="149"/>
      <c r="F118" s="75"/>
      <c r="G118" s="75"/>
      <c r="H118" s="75"/>
      <c r="I118" s="140"/>
      <c r="J118" s="75"/>
      <c r="K118" s="75"/>
      <c r="L118" s="75"/>
      <c r="M118" s="75"/>
      <c r="N118" s="76" t="e">
        <f t="shared" si="13"/>
        <v>#DIV/0!</v>
      </c>
      <c r="O118" s="76" t="e">
        <f t="shared" si="14"/>
        <v>#DIV/0!</v>
      </c>
    </row>
    <row r="119" spans="2:17" x14ac:dyDescent="0.25">
      <c r="B119" s="75">
        <v>53</v>
      </c>
      <c r="C119" s="145" t="s">
        <v>276</v>
      </c>
      <c r="D119" s="75"/>
      <c r="E119" s="149"/>
      <c r="F119" s="75"/>
      <c r="G119" s="75"/>
      <c r="H119" s="75"/>
      <c r="I119" s="140"/>
      <c r="J119" s="75"/>
      <c r="K119" s="75"/>
      <c r="L119" s="75"/>
      <c r="M119" s="75"/>
      <c r="N119" s="76" t="e">
        <f t="shared" si="13"/>
        <v>#DIV/0!</v>
      </c>
      <c r="O119" s="76" t="e">
        <f t="shared" si="14"/>
        <v>#DIV/0!</v>
      </c>
    </row>
    <row r="120" spans="2:17" ht="18" x14ac:dyDescent="0.25">
      <c r="B120" s="75"/>
      <c r="C120" s="145" t="s">
        <v>363</v>
      </c>
      <c r="D120" s="75" t="s">
        <v>342</v>
      </c>
      <c r="E120" s="149">
        <f>'Tường+bậcCT'!$W$5</f>
        <v>7.6949999999999985</v>
      </c>
      <c r="F120" s="75" t="s">
        <v>364</v>
      </c>
      <c r="G120" s="75">
        <v>4</v>
      </c>
      <c r="H120" s="75"/>
      <c r="I120" s="140">
        <f>G120*E120</f>
        <v>30.779999999999994</v>
      </c>
      <c r="J120" s="75"/>
      <c r="K120" s="223">
        <v>30</v>
      </c>
      <c r="L120" s="75"/>
      <c r="M120" s="223">
        <v>7</v>
      </c>
      <c r="N120" s="76">
        <f>SUM(I120:I122)/K120</f>
        <v>6.9385509999999986</v>
      </c>
    </row>
    <row r="121" spans="2:17" ht="18" x14ac:dyDescent="0.25">
      <c r="B121" s="75"/>
      <c r="C121" s="145" t="s">
        <v>114</v>
      </c>
      <c r="D121" s="75" t="s">
        <v>342</v>
      </c>
      <c r="E121" s="149">
        <f>'Tường+bậcCT'!$K$5</f>
        <v>79.484999999999971</v>
      </c>
      <c r="F121" s="75" t="s">
        <v>365</v>
      </c>
      <c r="G121" s="75">
        <v>1.97</v>
      </c>
      <c r="H121" s="75"/>
      <c r="I121" s="140">
        <f>G121*E121</f>
        <v>156.58544999999995</v>
      </c>
      <c r="J121" s="75"/>
      <c r="K121" s="224"/>
      <c r="L121" s="75"/>
      <c r="M121" s="224"/>
      <c r="Q121" s="139"/>
    </row>
    <row r="122" spans="2:17" ht="18" x14ac:dyDescent="0.25">
      <c r="B122" s="75"/>
      <c r="C122" s="145" t="s">
        <v>137</v>
      </c>
      <c r="D122" s="75" t="s">
        <v>342</v>
      </c>
      <c r="E122" s="149">
        <f>'Tường+bậcCT'!$K$85</f>
        <v>8.5560000000000009</v>
      </c>
      <c r="F122" s="75" t="s">
        <v>366</v>
      </c>
      <c r="G122" s="75">
        <v>2.4300000000000002</v>
      </c>
      <c r="H122" s="75"/>
      <c r="I122" s="140">
        <f>G122*E122</f>
        <v>20.791080000000004</v>
      </c>
      <c r="J122" s="75"/>
      <c r="K122" s="225"/>
      <c r="L122" s="75"/>
      <c r="M122" s="225"/>
    </row>
    <row r="123" spans="2:17" ht="18" x14ac:dyDescent="0.25">
      <c r="B123" s="75">
        <v>54</v>
      </c>
      <c r="C123" s="145" t="s">
        <v>277</v>
      </c>
      <c r="D123" s="75" t="s">
        <v>341</v>
      </c>
      <c r="E123" s="149">
        <f>'Lắp dựng cửa'!$J$5</f>
        <v>63.510000000000005</v>
      </c>
      <c r="F123" s="75" t="s">
        <v>374</v>
      </c>
      <c r="G123" s="75">
        <v>0.15</v>
      </c>
      <c r="H123" s="75"/>
      <c r="I123" s="140">
        <f>G123*E123</f>
        <v>9.5265000000000004</v>
      </c>
      <c r="J123" s="75"/>
      <c r="K123" s="75">
        <v>9</v>
      </c>
      <c r="L123" s="75"/>
      <c r="M123" s="75">
        <v>1</v>
      </c>
      <c r="N123" s="76">
        <f t="shared" ref="N123:N135" si="18">I123/K123</f>
        <v>1.0585</v>
      </c>
      <c r="O123" s="76">
        <f t="shared" si="14"/>
        <v>1.0585</v>
      </c>
    </row>
    <row r="124" spans="2:17" x14ac:dyDescent="0.25">
      <c r="B124" s="75">
        <v>55</v>
      </c>
      <c r="C124" s="145" t="s">
        <v>332</v>
      </c>
      <c r="D124" s="141"/>
      <c r="E124" s="150"/>
      <c r="F124" s="75" t="s">
        <v>367</v>
      </c>
      <c r="G124" s="75">
        <v>0.3</v>
      </c>
      <c r="H124" s="75"/>
      <c r="I124" s="140"/>
      <c r="J124" s="75"/>
      <c r="K124" s="75">
        <v>6</v>
      </c>
      <c r="L124" s="75"/>
      <c r="M124" s="75">
        <v>12</v>
      </c>
      <c r="N124" s="76">
        <f t="shared" si="18"/>
        <v>0</v>
      </c>
      <c r="O124" s="76">
        <f t="shared" si="14"/>
        <v>0</v>
      </c>
    </row>
    <row r="125" spans="2:17" ht="18" x14ac:dyDescent="0.25">
      <c r="B125" s="75">
        <v>56</v>
      </c>
      <c r="C125" s="145" t="s">
        <v>334</v>
      </c>
      <c r="D125" s="75" t="s">
        <v>341</v>
      </c>
      <c r="E125" s="149">
        <f>Trát!$J$53</f>
        <v>770.14300000000003</v>
      </c>
      <c r="F125" s="75" t="s">
        <v>368</v>
      </c>
      <c r="G125" s="75">
        <v>0.2</v>
      </c>
      <c r="H125" s="75"/>
      <c r="I125" s="140">
        <f t="shared" ref="I125:I130" si="19">G125*E125</f>
        <v>154.02860000000001</v>
      </c>
      <c r="J125" s="75"/>
      <c r="K125" s="75">
        <v>30</v>
      </c>
      <c r="L125" s="75"/>
      <c r="M125" s="75">
        <v>5</v>
      </c>
      <c r="N125" s="76">
        <f t="shared" si="18"/>
        <v>5.1342866666666671</v>
      </c>
      <c r="O125" s="76">
        <f t="shared" si="14"/>
        <v>1.0268573333333335</v>
      </c>
    </row>
    <row r="126" spans="2:17" ht="18" x14ac:dyDescent="0.25">
      <c r="B126" s="75">
        <v>57</v>
      </c>
      <c r="C126" s="145" t="s">
        <v>370</v>
      </c>
      <c r="D126" s="75" t="s">
        <v>341</v>
      </c>
      <c r="E126" s="149">
        <f>E125</f>
        <v>770.14300000000003</v>
      </c>
      <c r="F126" s="75" t="s">
        <v>369</v>
      </c>
      <c r="G126" s="75">
        <v>0.3</v>
      </c>
      <c r="H126" s="75"/>
      <c r="I126" s="140">
        <f t="shared" si="19"/>
        <v>231.0429</v>
      </c>
      <c r="J126" s="75"/>
      <c r="K126" s="75">
        <v>30</v>
      </c>
      <c r="L126" s="75"/>
      <c r="M126" s="75">
        <v>7</v>
      </c>
      <c r="N126" s="76">
        <f t="shared" si="18"/>
        <v>7.7014300000000002</v>
      </c>
      <c r="O126" s="76">
        <f t="shared" si="14"/>
        <v>1.1002042857142857</v>
      </c>
    </row>
    <row r="127" spans="2:17" ht="18" x14ac:dyDescent="0.25">
      <c r="B127" s="75">
        <v>58</v>
      </c>
      <c r="C127" s="145" t="s">
        <v>373</v>
      </c>
      <c r="D127" s="75" t="s">
        <v>341</v>
      </c>
      <c r="E127" s="149">
        <f>'ốp tường WC'!$J$5</f>
        <v>16.8</v>
      </c>
      <c r="F127" s="75" t="s">
        <v>375</v>
      </c>
      <c r="G127" s="75">
        <v>0.55000000000000004</v>
      </c>
      <c r="H127" s="75"/>
      <c r="I127" s="140">
        <f t="shared" si="19"/>
        <v>9.240000000000002</v>
      </c>
      <c r="J127" s="75"/>
      <c r="K127" s="223">
        <v>13</v>
      </c>
      <c r="L127" s="75"/>
      <c r="M127" s="223">
        <v>1</v>
      </c>
      <c r="N127" s="76">
        <f t="shared" si="18"/>
        <v>0.71076923076923093</v>
      </c>
      <c r="O127" s="76">
        <f t="shared" si="14"/>
        <v>0.71076923076923093</v>
      </c>
    </row>
    <row r="128" spans="2:17" ht="18" x14ac:dyDescent="0.25">
      <c r="B128" s="75">
        <v>59</v>
      </c>
      <c r="C128" s="145" t="s">
        <v>362</v>
      </c>
      <c r="D128" s="75" t="s">
        <v>341</v>
      </c>
      <c r="E128" s="149">
        <f>'LÁT GẠCH MEN'!$Q$6</f>
        <v>23.759999999999998</v>
      </c>
      <c r="F128" s="75" t="s">
        <v>376</v>
      </c>
      <c r="G128" s="75">
        <v>0.18</v>
      </c>
      <c r="H128" s="75"/>
      <c r="I128" s="140">
        <f t="shared" si="19"/>
        <v>4.2767999999999997</v>
      </c>
      <c r="J128" s="75"/>
      <c r="K128" s="225"/>
      <c r="L128" s="75"/>
      <c r="M128" s="225"/>
      <c r="N128" s="76" t="e">
        <f t="shared" si="18"/>
        <v>#DIV/0!</v>
      </c>
      <c r="O128" s="76" t="e">
        <f t="shared" si="14"/>
        <v>#DIV/0!</v>
      </c>
    </row>
    <row r="129" spans="2:15" ht="18" x14ac:dyDescent="0.25">
      <c r="B129" s="75">
        <v>60</v>
      </c>
      <c r="C129" s="145" t="s">
        <v>337</v>
      </c>
      <c r="D129" s="75" t="s">
        <v>341</v>
      </c>
      <c r="E129" s="149">
        <f>E125</f>
        <v>770.14300000000003</v>
      </c>
      <c r="F129" s="75" t="s">
        <v>379</v>
      </c>
      <c r="G129" s="75">
        <v>7.0000000000000007E-2</v>
      </c>
      <c r="H129" s="75"/>
      <c r="I129" s="140">
        <f t="shared" si="19"/>
        <v>53.910010000000007</v>
      </c>
      <c r="J129" s="75"/>
      <c r="K129" s="75">
        <v>26</v>
      </c>
      <c r="L129" s="75"/>
      <c r="M129" s="75">
        <v>2</v>
      </c>
      <c r="N129" s="76">
        <f t="shared" si="18"/>
        <v>2.0734619230769233</v>
      </c>
      <c r="O129" s="76">
        <f t="shared" si="14"/>
        <v>1.0367309615384617</v>
      </c>
    </row>
    <row r="130" spans="2:15" ht="18" x14ac:dyDescent="0.25">
      <c r="B130" s="75">
        <v>61</v>
      </c>
      <c r="C130" s="145" t="s">
        <v>338</v>
      </c>
      <c r="D130" s="75" t="s">
        <v>341</v>
      </c>
      <c r="E130" s="149">
        <f>E123</f>
        <v>63.510000000000005</v>
      </c>
      <c r="F130" s="75" t="s">
        <v>374</v>
      </c>
      <c r="G130" s="75">
        <v>0.15</v>
      </c>
      <c r="H130" s="75"/>
      <c r="I130" s="140">
        <f t="shared" si="19"/>
        <v>9.5265000000000004</v>
      </c>
      <c r="J130" s="75"/>
      <c r="K130" s="75">
        <v>9</v>
      </c>
      <c r="L130" s="75"/>
      <c r="M130" s="75">
        <v>1</v>
      </c>
      <c r="N130" s="76">
        <f t="shared" si="18"/>
        <v>1.0585</v>
      </c>
      <c r="O130" s="76">
        <f t="shared" si="14"/>
        <v>1.0585</v>
      </c>
    </row>
    <row r="131" spans="2:15" x14ac:dyDescent="0.25">
      <c r="B131" s="75">
        <v>62</v>
      </c>
      <c r="C131" s="143" t="s">
        <v>278</v>
      </c>
      <c r="D131" s="75"/>
      <c r="E131" s="149"/>
      <c r="F131" s="75" t="s">
        <v>367</v>
      </c>
      <c r="G131" s="75">
        <v>0.3</v>
      </c>
      <c r="H131" s="75"/>
      <c r="I131" s="140"/>
      <c r="J131" s="75"/>
      <c r="K131" s="75">
        <v>6</v>
      </c>
      <c r="L131" s="75"/>
      <c r="M131" s="75">
        <v>12</v>
      </c>
      <c r="N131" s="76">
        <f t="shared" si="18"/>
        <v>0</v>
      </c>
      <c r="O131" s="76">
        <f t="shared" si="14"/>
        <v>0</v>
      </c>
    </row>
    <row r="132" spans="2:15" ht="18" x14ac:dyDescent="0.25">
      <c r="B132" s="75">
        <v>63</v>
      </c>
      <c r="C132" s="145" t="s">
        <v>335</v>
      </c>
      <c r="D132" s="75" t="s">
        <v>341</v>
      </c>
      <c r="E132" s="149">
        <f>'granit cầu thang'!$K$4</f>
        <v>76.949999999999989</v>
      </c>
      <c r="F132" s="75" t="s">
        <v>378</v>
      </c>
      <c r="G132" s="75">
        <v>2.77</v>
      </c>
      <c r="H132" s="75"/>
      <c r="I132" s="140">
        <f>G132*E132</f>
        <v>213.15149999999997</v>
      </c>
      <c r="J132" s="75"/>
      <c r="K132" s="75">
        <v>13</v>
      </c>
      <c r="L132" s="75"/>
      <c r="M132" s="75">
        <v>16</v>
      </c>
      <c r="N132" s="76">
        <f t="shared" si="18"/>
        <v>16.396269230769228</v>
      </c>
      <c r="O132" s="76">
        <f>N132/M132</f>
        <v>1.0247668269230767</v>
      </c>
    </row>
    <row r="133" spans="2:15" x14ac:dyDescent="0.25">
      <c r="B133" s="75">
        <v>64</v>
      </c>
      <c r="C133" s="145" t="s">
        <v>371</v>
      </c>
      <c r="D133" s="75" t="s">
        <v>266</v>
      </c>
      <c r="E133" s="149">
        <f>'lan can'!$C$3</f>
        <v>32.6</v>
      </c>
      <c r="F133" s="75" t="s">
        <v>372</v>
      </c>
      <c r="G133" s="75">
        <v>0.4</v>
      </c>
      <c r="H133" s="75"/>
      <c r="I133" s="140">
        <f>G133*E133</f>
        <v>13.040000000000001</v>
      </c>
      <c r="J133" s="75"/>
      <c r="K133" s="75">
        <v>13</v>
      </c>
      <c r="L133" s="75"/>
      <c r="M133" s="75">
        <v>1</v>
      </c>
      <c r="N133" s="76">
        <f t="shared" si="18"/>
        <v>1.0030769230769232</v>
      </c>
      <c r="O133" s="76">
        <f t="shared" ref="O133:O186" si="20">N133/M133</f>
        <v>1.0030769230769232</v>
      </c>
    </row>
    <row r="134" spans="2:15" x14ac:dyDescent="0.25">
      <c r="B134" s="75"/>
      <c r="C134" s="147" t="s">
        <v>272</v>
      </c>
      <c r="D134" s="75"/>
      <c r="E134" s="149"/>
      <c r="F134" s="75"/>
      <c r="G134" s="75"/>
      <c r="H134" s="75"/>
      <c r="I134" s="140"/>
      <c r="J134" s="75"/>
      <c r="K134" s="75"/>
      <c r="L134" s="75"/>
      <c r="M134" s="75"/>
      <c r="N134" s="76" t="e">
        <f t="shared" si="18"/>
        <v>#DIV/0!</v>
      </c>
      <c r="O134" s="76" t="e">
        <f t="shared" si="20"/>
        <v>#DIV/0!</v>
      </c>
    </row>
    <row r="135" spans="2:15" x14ac:dyDescent="0.25">
      <c r="B135" s="75">
        <v>65</v>
      </c>
      <c r="C135" s="145" t="s">
        <v>276</v>
      </c>
      <c r="D135" s="75"/>
      <c r="E135" s="149"/>
      <c r="F135" s="75"/>
      <c r="G135" s="75"/>
      <c r="H135" s="75"/>
      <c r="I135" s="140"/>
      <c r="J135" s="75"/>
      <c r="K135" s="75"/>
      <c r="L135" s="75"/>
      <c r="M135" s="75"/>
      <c r="N135" s="76" t="e">
        <f t="shared" si="18"/>
        <v>#DIV/0!</v>
      </c>
      <c r="O135" s="76" t="e">
        <f t="shared" si="20"/>
        <v>#DIV/0!</v>
      </c>
    </row>
    <row r="136" spans="2:15" ht="18" x14ac:dyDescent="0.25">
      <c r="B136" s="75"/>
      <c r="C136" s="145" t="s">
        <v>363</v>
      </c>
      <c r="D136" s="75" t="s">
        <v>342</v>
      </c>
      <c r="E136" s="149">
        <f>'Tường+bậcCT'!$W$9</f>
        <v>2.9699999999999993</v>
      </c>
      <c r="F136" s="75" t="s">
        <v>364</v>
      </c>
      <c r="G136" s="75">
        <v>4</v>
      </c>
      <c r="H136" s="75"/>
      <c r="I136" s="140">
        <f>G136*E136</f>
        <v>11.879999999999997</v>
      </c>
      <c r="J136" s="75"/>
      <c r="K136" s="223">
        <v>30</v>
      </c>
      <c r="L136" s="75"/>
      <c r="M136" s="223">
        <v>7</v>
      </c>
      <c r="N136" s="76">
        <f>SUM(I136:I138)/K136</f>
        <v>7.1483867333333331</v>
      </c>
      <c r="O136" s="76">
        <f t="shared" si="20"/>
        <v>1.0211981047619048</v>
      </c>
    </row>
    <row r="137" spans="2:15" ht="18" x14ac:dyDescent="0.25">
      <c r="B137" s="75"/>
      <c r="C137" s="145" t="s">
        <v>114</v>
      </c>
      <c r="D137" s="75" t="s">
        <v>342</v>
      </c>
      <c r="E137" s="149">
        <f>'Tường+bậcCT'!$K$23</f>
        <v>59.347999999999985</v>
      </c>
      <c r="F137" s="75" t="s">
        <v>365</v>
      </c>
      <c r="G137" s="75">
        <v>1.97</v>
      </c>
      <c r="H137" s="75"/>
      <c r="I137" s="140">
        <f>G137*E137</f>
        <v>116.91555999999997</v>
      </c>
      <c r="J137" s="75"/>
      <c r="K137" s="224"/>
      <c r="L137" s="75"/>
      <c r="M137" s="224"/>
    </row>
    <row r="138" spans="2:15" ht="18" x14ac:dyDescent="0.25">
      <c r="B138" s="75"/>
      <c r="C138" s="145" t="s">
        <v>137</v>
      </c>
      <c r="D138" s="75" t="s">
        <v>342</v>
      </c>
      <c r="E138" s="149">
        <f>'Tường+bậcCT'!$K$90</f>
        <v>35.249400000000009</v>
      </c>
      <c r="F138" s="75" t="s">
        <v>366</v>
      </c>
      <c r="G138" s="75">
        <v>2.4300000000000002</v>
      </c>
      <c r="H138" s="75"/>
      <c r="I138" s="140">
        <f>G138*E138</f>
        <v>85.656042000000028</v>
      </c>
      <c r="J138" s="75"/>
      <c r="K138" s="225"/>
      <c r="L138" s="75"/>
      <c r="M138" s="225"/>
    </row>
    <row r="139" spans="2:15" ht="18" x14ac:dyDescent="0.25">
      <c r="B139" s="75">
        <v>66</v>
      </c>
      <c r="C139" s="145" t="s">
        <v>277</v>
      </c>
      <c r="D139" s="75" t="s">
        <v>341</v>
      </c>
      <c r="E139" s="149">
        <f>'Lắp dựng cửa'!$J$16</f>
        <v>103.44500000000001</v>
      </c>
      <c r="F139" s="75" t="s">
        <v>374</v>
      </c>
      <c r="G139" s="75">
        <v>0.15</v>
      </c>
      <c r="H139" s="75"/>
      <c r="I139" s="140">
        <f>G139*E139</f>
        <v>15.51675</v>
      </c>
      <c r="J139" s="75"/>
      <c r="K139" s="75">
        <v>15</v>
      </c>
      <c r="L139" s="75"/>
      <c r="M139" s="75">
        <v>1</v>
      </c>
      <c r="N139" s="76">
        <f>I139/K139</f>
        <v>1.0344500000000001</v>
      </c>
      <c r="O139" s="76">
        <f t="shared" si="20"/>
        <v>1.0344500000000001</v>
      </c>
    </row>
    <row r="140" spans="2:15" x14ac:dyDescent="0.25">
      <c r="B140" s="75">
        <v>67</v>
      </c>
      <c r="C140" s="145" t="s">
        <v>332</v>
      </c>
      <c r="D140" s="141"/>
      <c r="E140" s="150"/>
      <c r="F140" s="75" t="s">
        <v>367</v>
      </c>
      <c r="G140" s="75">
        <v>0.3</v>
      </c>
      <c r="H140" s="75"/>
      <c r="I140" s="140"/>
      <c r="J140" s="75"/>
      <c r="K140" s="75">
        <v>6</v>
      </c>
      <c r="L140" s="75"/>
      <c r="M140" s="75">
        <v>12</v>
      </c>
      <c r="N140" s="76">
        <f>I140/K140</f>
        <v>0</v>
      </c>
      <c r="O140" s="76">
        <f t="shared" si="20"/>
        <v>0</v>
      </c>
    </row>
    <row r="141" spans="2:15" ht="18" x14ac:dyDescent="0.25">
      <c r="B141" s="75">
        <v>68</v>
      </c>
      <c r="C141" s="145" t="s">
        <v>334</v>
      </c>
      <c r="D141" s="75" t="s">
        <v>341</v>
      </c>
      <c r="E141" s="149">
        <f>Trát!$J$73</f>
        <v>1234.0900000000001</v>
      </c>
      <c r="F141" s="75" t="s">
        <v>368</v>
      </c>
      <c r="G141" s="75">
        <v>0.2</v>
      </c>
      <c r="H141" s="75"/>
      <c r="I141" s="140">
        <f t="shared" ref="I141:I146" si="21">G141*E141</f>
        <v>246.81800000000004</v>
      </c>
      <c r="J141" s="75"/>
      <c r="K141" s="75">
        <v>30</v>
      </c>
      <c r="L141" s="75"/>
      <c r="M141" s="75">
        <v>5</v>
      </c>
      <c r="N141" s="76">
        <f>I141/K141</f>
        <v>8.2272666666666687</v>
      </c>
      <c r="O141" s="76">
        <f t="shared" si="20"/>
        <v>1.6454533333333337</v>
      </c>
    </row>
    <row r="142" spans="2:15" ht="18" x14ac:dyDescent="0.25">
      <c r="B142" s="75">
        <v>69</v>
      </c>
      <c r="C142" s="145" t="s">
        <v>370</v>
      </c>
      <c r="D142" s="75" t="s">
        <v>341</v>
      </c>
      <c r="E142" s="149">
        <f>E141</f>
        <v>1234.0900000000001</v>
      </c>
      <c r="F142" s="75" t="s">
        <v>369</v>
      </c>
      <c r="G142" s="75">
        <v>0.3</v>
      </c>
      <c r="H142" s="75"/>
      <c r="I142" s="140">
        <f t="shared" si="21"/>
        <v>370.22700000000003</v>
      </c>
      <c r="J142" s="75"/>
      <c r="K142" s="75">
        <v>30</v>
      </c>
      <c r="L142" s="75"/>
      <c r="M142" s="75">
        <v>7</v>
      </c>
      <c r="N142" s="76">
        <f>I142/K142</f>
        <v>12.340900000000001</v>
      </c>
      <c r="O142" s="76">
        <f t="shared" si="20"/>
        <v>1.7629857142857144</v>
      </c>
    </row>
    <row r="143" spans="2:15" ht="18" x14ac:dyDescent="0.25">
      <c r="B143" s="75">
        <v>70</v>
      </c>
      <c r="C143" s="145" t="s">
        <v>373</v>
      </c>
      <c r="D143" s="75" t="s">
        <v>341</v>
      </c>
      <c r="E143" s="149">
        <f>'ốp tường WC'!$J$5</f>
        <v>16.8</v>
      </c>
      <c r="F143" s="75" t="s">
        <v>375</v>
      </c>
      <c r="G143" s="75">
        <v>0.55000000000000004</v>
      </c>
      <c r="H143" s="75"/>
      <c r="I143" s="140">
        <f t="shared" si="21"/>
        <v>9.240000000000002</v>
      </c>
      <c r="J143" s="75"/>
      <c r="K143" s="223">
        <v>13</v>
      </c>
      <c r="L143" s="75"/>
      <c r="M143" s="223">
        <v>16</v>
      </c>
      <c r="N143" s="139">
        <f>(I143+I144)/K143</f>
        <v>15.721938461538464</v>
      </c>
      <c r="O143" s="76">
        <f t="shared" si="20"/>
        <v>0.98262115384615401</v>
      </c>
    </row>
    <row r="144" spans="2:15" ht="30" x14ac:dyDescent="0.25">
      <c r="B144" s="75">
        <v>71</v>
      </c>
      <c r="C144" s="145" t="s">
        <v>384</v>
      </c>
      <c r="D144" s="75" t="s">
        <v>341</v>
      </c>
      <c r="E144" s="149">
        <f>'LÁT GẠCH MEN'!$J$5</f>
        <v>1084.1400000000001</v>
      </c>
      <c r="F144" s="75" t="s">
        <v>376</v>
      </c>
      <c r="G144" s="75">
        <v>0.18</v>
      </c>
      <c r="H144" s="75"/>
      <c r="I144" s="140">
        <f t="shared" si="21"/>
        <v>195.14520000000002</v>
      </c>
      <c r="J144" s="75"/>
      <c r="K144" s="225"/>
      <c r="L144" s="75"/>
      <c r="M144" s="225"/>
    </row>
    <row r="145" spans="2:15" ht="18" x14ac:dyDescent="0.25">
      <c r="B145" s="75">
        <v>72</v>
      </c>
      <c r="C145" s="145" t="s">
        <v>337</v>
      </c>
      <c r="D145" s="75" t="s">
        <v>341</v>
      </c>
      <c r="E145" s="149">
        <f>E141</f>
        <v>1234.0900000000001</v>
      </c>
      <c r="F145" s="75" t="s">
        <v>379</v>
      </c>
      <c r="G145" s="75">
        <v>7.0000000000000007E-2</v>
      </c>
      <c r="H145" s="75"/>
      <c r="I145" s="140">
        <f t="shared" si="21"/>
        <v>86.38630000000002</v>
      </c>
      <c r="J145" s="75"/>
      <c r="K145" s="75">
        <v>26</v>
      </c>
      <c r="L145" s="75"/>
      <c r="M145" s="75">
        <v>3</v>
      </c>
      <c r="N145" s="76">
        <f t="shared" ref="N145:N151" si="22">I145/K145</f>
        <v>3.3225500000000006</v>
      </c>
      <c r="O145" s="76">
        <f t="shared" si="20"/>
        <v>1.1075166666666669</v>
      </c>
    </row>
    <row r="146" spans="2:15" ht="18" x14ac:dyDescent="0.25">
      <c r="B146" s="75">
        <v>73</v>
      </c>
      <c r="C146" s="145" t="s">
        <v>338</v>
      </c>
      <c r="D146" s="75" t="s">
        <v>341</v>
      </c>
      <c r="E146" s="149">
        <f>E139</f>
        <v>103.44500000000001</v>
      </c>
      <c r="F146" s="75" t="s">
        <v>374</v>
      </c>
      <c r="G146" s="75">
        <v>0.15</v>
      </c>
      <c r="H146" s="75"/>
      <c r="I146" s="140">
        <f t="shared" si="21"/>
        <v>15.51675</v>
      </c>
      <c r="J146" s="75"/>
      <c r="K146" s="75">
        <v>15</v>
      </c>
      <c r="L146" s="75"/>
      <c r="M146" s="75">
        <v>1</v>
      </c>
      <c r="N146" s="76">
        <f t="shared" si="22"/>
        <v>1.0344500000000001</v>
      </c>
      <c r="O146" s="76">
        <f t="shared" si="20"/>
        <v>1.0344500000000001</v>
      </c>
    </row>
    <row r="147" spans="2:15" x14ac:dyDescent="0.25">
      <c r="B147" s="75">
        <v>74</v>
      </c>
      <c r="C147" s="143" t="s">
        <v>278</v>
      </c>
      <c r="D147" s="75"/>
      <c r="E147" s="149"/>
      <c r="F147" s="75" t="s">
        <v>367</v>
      </c>
      <c r="G147" s="75">
        <v>0.3</v>
      </c>
      <c r="H147" s="75"/>
      <c r="I147" s="140"/>
      <c r="J147" s="75"/>
      <c r="K147" s="75">
        <v>6</v>
      </c>
      <c r="L147" s="75"/>
      <c r="M147" s="75">
        <v>12</v>
      </c>
      <c r="N147" s="76">
        <f t="shared" si="22"/>
        <v>0</v>
      </c>
      <c r="O147" s="76">
        <f t="shared" si="20"/>
        <v>0</v>
      </c>
    </row>
    <row r="148" spans="2:15" ht="18" x14ac:dyDescent="0.25">
      <c r="B148" s="75">
        <v>75</v>
      </c>
      <c r="C148" s="145" t="s">
        <v>335</v>
      </c>
      <c r="D148" s="75" t="s">
        <v>341</v>
      </c>
      <c r="E148" s="149">
        <f>'granit cầu thang'!$K$8</f>
        <v>29.699999999999996</v>
      </c>
      <c r="F148" s="75" t="s">
        <v>378</v>
      </c>
      <c r="G148" s="75">
        <v>2.77</v>
      </c>
      <c r="H148" s="75"/>
      <c r="I148" s="140">
        <f>G148*E148</f>
        <v>82.268999999999991</v>
      </c>
      <c r="J148" s="75"/>
      <c r="K148" s="75">
        <v>13</v>
      </c>
      <c r="L148" s="75"/>
      <c r="M148" s="75">
        <v>6</v>
      </c>
      <c r="N148" s="76">
        <f t="shared" si="22"/>
        <v>6.3283846153846151</v>
      </c>
      <c r="O148" s="76">
        <f>N148/M148</f>
        <v>1.0547307692307692</v>
      </c>
    </row>
    <row r="149" spans="2:15" x14ac:dyDescent="0.25">
      <c r="B149" s="75">
        <v>76</v>
      </c>
      <c r="C149" s="145" t="s">
        <v>371</v>
      </c>
      <c r="D149" s="75" t="s">
        <v>266</v>
      </c>
      <c r="E149" s="149">
        <f>'lan can'!$C$4</f>
        <v>21.6</v>
      </c>
      <c r="F149" s="75" t="s">
        <v>372</v>
      </c>
      <c r="G149" s="75">
        <v>0.4</v>
      </c>
      <c r="H149" s="75"/>
      <c r="I149" s="140">
        <f>G149*E149</f>
        <v>8.64</v>
      </c>
      <c r="J149" s="75"/>
      <c r="K149" s="75">
        <v>8</v>
      </c>
      <c r="L149" s="75"/>
      <c r="M149" s="75">
        <v>1</v>
      </c>
      <c r="N149" s="76">
        <f t="shared" si="22"/>
        <v>1.08</v>
      </c>
      <c r="O149" s="76">
        <f t="shared" si="20"/>
        <v>1.08</v>
      </c>
    </row>
    <row r="150" spans="2:15" x14ac:dyDescent="0.25">
      <c r="B150" s="75"/>
      <c r="C150" s="147" t="s">
        <v>340</v>
      </c>
      <c r="D150" s="75"/>
      <c r="E150" s="149"/>
      <c r="F150" s="75"/>
      <c r="G150" s="75"/>
      <c r="H150" s="75"/>
      <c r="I150" s="140"/>
      <c r="J150" s="75"/>
      <c r="K150" s="75"/>
      <c r="L150" s="75"/>
      <c r="M150" s="75"/>
      <c r="N150" s="76" t="e">
        <f t="shared" si="22"/>
        <v>#DIV/0!</v>
      </c>
      <c r="O150" s="76" t="e">
        <f t="shared" si="20"/>
        <v>#DIV/0!</v>
      </c>
    </row>
    <row r="151" spans="2:15" x14ac:dyDescent="0.25">
      <c r="B151" s="75">
        <v>77</v>
      </c>
      <c r="C151" s="145" t="s">
        <v>276</v>
      </c>
      <c r="D151" s="75"/>
      <c r="E151" s="149"/>
      <c r="F151" s="75"/>
      <c r="G151" s="75"/>
      <c r="H151" s="75"/>
      <c r="I151" s="140"/>
      <c r="J151" s="75"/>
      <c r="K151" s="75"/>
      <c r="L151" s="75"/>
      <c r="M151" s="75"/>
      <c r="N151" s="76" t="e">
        <f t="shared" si="22"/>
        <v>#DIV/0!</v>
      </c>
      <c r="O151" s="76" t="e">
        <f t="shared" si="20"/>
        <v>#DIV/0!</v>
      </c>
    </row>
    <row r="152" spans="2:15" ht="18" x14ac:dyDescent="0.25">
      <c r="B152" s="75"/>
      <c r="C152" s="145" t="s">
        <v>363</v>
      </c>
      <c r="D152" s="75" t="s">
        <v>342</v>
      </c>
      <c r="E152" s="149">
        <f>'Tường+bậcCT'!$W$9</f>
        <v>2.9699999999999993</v>
      </c>
      <c r="F152" s="75" t="s">
        <v>364</v>
      </c>
      <c r="G152" s="75">
        <v>4</v>
      </c>
      <c r="H152" s="75"/>
      <c r="I152" s="140">
        <f t="shared" ref="I152:I162" si="23">G152*E152</f>
        <v>11.879999999999997</v>
      </c>
      <c r="J152" s="75"/>
      <c r="K152" s="223">
        <v>30</v>
      </c>
      <c r="L152" s="75"/>
      <c r="M152" s="223">
        <v>7</v>
      </c>
      <c r="N152" s="76">
        <f>SUM(I152:I154)/K152</f>
        <v>8.3482049333333315</v>
      </c>
      <c r="O152" s="76">
        <f t="shared" si="20"/>
        <v>1.1926007047619045</v>
      </c>
    </row>
    <row r="153" spans="2:15" ht="18" x14ac:dyDescent="0.25">
      <c r="B153" s="75"/>
      <c r="C153" s="145" t="s">
        <v>114</v>
      </c>
      <c r="D153" s="75" t="s">
        <v>342</v>
      </c>
      <c r="E153" s="149">
        <f>'Tường+bậcCT'!$K$39</f>
        <v>55.045999999999978</v>
      </c>
      <c r="F153" s="75" t="s">
        <v>365</v>
      </c>
      <c r="G153" s="75">
        <v>1.97</v>
      </c>
      <c r="H153" s="75"/>
      <c r="I153" s="140">
        <f t="shared" si="23"/>
        <v>108.44061999999995</v>
      </c>
      <c r="J153" s="75"/>
      <c r="K153" s="224"/>
      <c r="L153" s="75"/>
      <c r="M153" s="224"/>
    </row>
    <row r="154" spans="2:15" ht="18" x14ac:dyDescent="0.25">
      <c r="B154" s="75"/>
      <c r="C154" s="145" t="s">
        <v>137</v>
      </c>
      <c r="D154" s="75" t="s">
        <v>342</v>
      </c>
      <c r="E154" s="149">
        <f>'Tường+bậcCT'!$K$99</f>
        <v>53.549599999999998</v>
      </c>
      <c r="F154" s="75" t="s">
        <v>366</v>
      </c>
      <c r="G154" s="75">
        <v>2.4300000000000002</v>
      </c>
      <c r="H154" s="75"/>
      <c r="I154" s="140">
        <f t="shared" si="23"/>
        <v>130.125528</v>
      </c>
      <c r="J154" s="75"/>
      <c r="K154" s="225"/>
      <c r="L154" s="75"/>
      <c r="M154" s="225"/>
    </row>
    <row r="155" spans="2:15" ht="18" x14ac:dyDescent="0.25">
      <c r="B155" s="75">
        <v>78</v>
      </c>
      <c r="C155" s="145" t="s">
        <v>277</v>
      </c>
      <c r="D155" s="75" t="s">
        <v>341</v>
      </c>
      <c r="E155" s="149">
        <f>'Lắp dựng cửa'!$J$26</f>
        <v>165.32</v>
      </c>
      <c r="F155" s="75" t="s">
        <v>374</v>
      </c>
      <c r="G155" s="75">
        <v>0.15</v>
      </c>
      <c r="H155" s="75"/>
      <c r="I155" s="140">
        <f t="shared" si="23"/>
        <v>24.797999999999998</v>
      </c>
      <c r="J155" s="75"/>
      <c r="K155" s="75">
        <v>12</v>
      </c>
      <c r="L155" s="75"/>
      <c r="M155" s="75">
        <v>2</v>
      </c>
      <c r="N155" s="76">
        <f>I155/K155</f>
        <v>2.0665</v>
      </c>
      <c r="O155" s="76">
        <f t="shared" ref="O155:O159" si="24">N155/M155</f>
        <v>1.03325</v>
      </c>
    </row>
    <row r="156" spans="2:15" x14ac:dyDescent="0.25">
      <c r="B156" s="75">
        <v>79</v>
      </c>
      <c r="C156" s="145" t="s">
        <v>332</v>
      </c>
      <c r="D156" s="141"/>
      <c r="E156" s="149">
        <f>'ốp tường WC'!$J$10</f>
        <v>36.299999999999997</v>
      </c>
      <c r="F156" s="75" t="s">
        <v>367</v>
      </c>
      <c r="G156" s="75">
        <v>0.3</v>
      </c>
      <c r="H156" s="75"/>
      <c r="I156" s="140">
        <f t="shared" si="23"/>
        <v>10.889999999999999</v>
      </c>
      <c r="J156" s="75"/>
      <c r="K156" s="75">
        <v>6</v>
      </c>
      <c r="L156" s="75"/>
      <c r="M156" s="75">
        <v>12</v>
      </c>
      <c r="N156" s="76">
        <f>I156/K156</f>
        <v>1.8149999999999997</v>
      </c>
      <c r="O156" s="76">
        <f t="shared" si="24"/>
        <v>0.15124999999999997</v>
      </c>
    </row>
    <row r="157" spans="2:15" ht="18" x14ac:dyDescent="0.25">
      <c r="B157" s="75">
        <v>80</v>
      </c>
      <c r="C157" s="145" t="s">
        <v>334</v>
      </c>
      <c r="D157" s="75" t="s">
        <v>341</v>
      </c>
      <c r="E157" s="149">
        <f>Trát!$J$96</f>
        <v>1254.3320000000001</v>
      </c>
      <c r="F157" s="75" t="s">
        <v>368</v>
      </c>
      <c r="G157" s="75">
        <v>0.2</v>
      </c>
      <c r="H157" s="75"/>
      <c r="I157" s="140">
        <f t="shared" si="23"/>
        <v>250.86640000000003</v>
      </c>
      <c r="J157" s="75"/>
      <c r="K157" s="75">
        <v>30</v>
      </c>
      <c r="L157" s="75"/>
      <c r="M157" s="75">
        <v>8</v>
      </c>
      <c r="N157" s="76">
        <f>I157/K157</f>
        <v>8.3622133333333348</v>
      </c>
      <c r="O157" s="76">
        <f t="shared" si="24"/>
        <v>1.0452766666666669</v>
      </c>
    </row>
    <row r="158" spans="2:15" ht="18" x14ac:dyDescent="0.25">
      <c r="B158" s="75">
        <v>81</v>
      </c>
      <c r="C158" s="145" t="s">
        <v>370</v>
      </c>
      <c r="D158" s="75" t="s">
        <v>341</v>
      </c>
      <c r="E158" s="149">
        <f>E157</f>
        <v>1254.3320000000001</v>
      </c>
      <c r="F158" s="75" t="s">
        <v>369</v>
      </c>
      <c r="G158" s="75">
        <v>0.3</v>
      </c>
      <c r="H158" s="75"/>
      <c r="I158" s="140">
        <f t="shared" si="23"/>
        <v>376.2996</v>
      </c>
      <c r="J158" s="75"/>
      <c r="K158" s="75">
        <v>30</v>
      </c>
      <c r="L158" s="75"/>
      <c r="M158" s="75">
        <v>12</v>
      </c>
      <c r="N158" s="76">
        <f>I158/K158</f>
        <v>12.54332</v>
      </c>
      <c r="O158" s="76">
        <f t="shared" si="24"/>
        <v>1.0452766666666666</v>
      </c>
    </row>
    <row r="159" spans="2:15" ht="18" x14ac:dyDescent="0.25">
      <c r="B159" s="75">
        <v>82</v>
      </c>
      <c r="C159" s="145" t="s">
        <v>373</v>
      </c>
      <c r="D159" s="75" t="s">
        <v>341</v>
      </c>
      <c r="E159" s="149">
        <f>'ốp tường WC'!$J$10</f>
        <v>36.299999999999997</v>
      </c>
      <c r="F159" s="75" t="s">
        <v>375</v>
      </c>
      <c r="G159" s="75">
        <v>0.55000000000000004</v>
      </c>
      <c r="H159" s="75"/>
      <c r="I159" s="140">
        <f t="shared" si="23"/>
        <v>19.965</v>
      </c>
      <c r="J159" s="75"/>
      <c r="K159" s="223">
        <v>13</v>
      </c>
      <c r="L159" s="75"/>
      <c r="M159" s="223">
        <v>16</v>
      </c>
      <c r="N159" s="139">
        <f>(I159+I160)/K159</f>
        <v>16.757123076923076</v>
      </c>
      <c r="O159" s="76">
        <f t="shared" si="24"/>
        <v>1.0473201923076922</v>
      </c>
    </row>
    <row r="160" spans="2:15" ht="30" x14ac:dyDescent="0.25">
      <c r="B160" s="75">
        <v>83</v>
      </c>
      <c r="C160" s="145" t="s">
        <v>384</v>
      </c>
      <c r="D160" s="75" t="s">
        <v>341</v>
      </c>
      <c r="E160" s="149">
        <f>'LÁT GẠCH MEN'!$J$10</f>
        <v>1099.32</v>
      </c>
      <c r="F160" s="75" t="s">
        <v>376</v>
      </c>
      <c r="G160" s="75">
        <v>0.18</v>
      </c>
      <c r="H160" s="75"/>
      <c r="I160" s="140">
        <f t="shared" si="23"/>
        <v>197.87759999999997</v>
      </c>
      <c r="J160" s="75"/>
      <c r="K160" s="225"/>
      <c r="L160" s="75"/>
      <c r="M160" s="225"/>
    </row>
    <row r="161" spans="2:15" ht="18" x14ac:dyDescent="0.25">
      <c r="B161" s="75">
        <v>84</v>
      </c>
      <c r="C161" s="145" t="s">
        <v>337</v>
      </c>
      <c r="D161" s="75" t="s">
        <v>341</v>
      </c>
      <c r="E161" s="149">
        <f>E157</f>
        <v>1254.3320000000001</v>
      </c>
      <c r="F161" s="75" t="s">
        <v>379</v>
      </c>
      <c r="G161" s="75">
        <v>7.0000000000000007E-2</v>
      </c>
      <c r="H161" s="75"/>
      <c r="I161" s="140">
        <f t="shared" si="23"/>
        <v>87.803240000000017</v>
      </c>
      <c r="J161" s="75"/>
      <c r="K161" s="75">
        <v>26</v>
      </c>
      <c r="L161" s="75"/>
      <c r="M161" s="75">
        <v>3</v>
      </c>
      <c r="N161" s="76">
        <f t="shared" ref="N161:N167" si="25">I161/K161</f>
        <v>3.3770476923076931</v>
      </c>
      <c r="O161" s="76">
        <f t="shared" si="20"/>
        <v>1.1256825641025643</v>
      </c>
    </row>
    <row r="162" spans="2:15" ht="18" x14ac:dyDescent="0.25">
      <c r="B162" s="75">
        <v>85</v>
      </c>
      <c r="C162" s="145" t="s">
        <v>338</v>
      </c>
      <c r="D162" s="75" t="s">
        <v>341</v>
      </c>
      <c r="E162" s="149">
        <f>E155</f>
        <v>165.32</v>
      </c>
      <c r="F162" s="75" t="s">
        <v>374</v>
      </c>
      <c r="G162" s="75">
        <v>0.15</v>
      </c>
      <c r="H162" s="75"/>
      <c r="I162" s="140">
        <f t="shared" si="23"/>
        <v>24.797999999999998</v>
      </c>
      <c r="J162" s="75"/>
      <c r="K162" s="75">
        <v>12</v>
      </c>
      <c r="L162" s="75"/>
      <c r="M162" s="75">
        <v>2</v>
      </c>
      <c r="N162" s="76">
        <f t="shared" si="25"/>
        <v>2.0665</v>
      </c>
      <c r="O162" s="76">
        <f t="shared" si="20"/>
        <v>1.03325</v>
      </c>
    </row>
    <row r="163" spans="2:15" x14ac:dyDescent="0.25">
      <c r="B163" s="75">
        <v>86</v>
      </c>
      <c r="C163" s="143" t="s">
        <v>278</v>
      </c>
      <c r="D163" s="75"/>
      <c r="E163" s="149"/>
      <c r="F163" s="75" t="s">
        <v>367</v>
      </c>
      <c r="G163" s="75">
        <v>0.3</v>
      </c>
      <c r="H163" s="75"/>
      <c r="I163" s="140"/>
      <c r="J163" s="75"/>
      <c r="K163" s="75">
        <v>6</v>
      </c>
      <c r="L163" s="75"/>
      <c r="M163" s="75">
        <v>12</v>
      </c>
      <c r="N163" s="76">
        <f t="shared" si="25"/>
        <v>0</v>
      </c>
      <c r="O163" s="76">
        <f t="shared" si="20"/>
        <v>0</v>
      </c>
    </row>
    <row r="164" spans="2:15" ht="18" x14ac:dyDescent="0.25">
      <c r="B164" s="75">
        <v>87</v>
      </c>
      <c r="C164" s="145" t="s">
        <v>335</v>
      </c>
      <c r="D164" s="75" t="s">
        <v>341</v>
      </c>
      <c r="E164" s="149">
        <f>'granit cầu thang'!$K$8</f>
        <v>29.699999999999996</v>
      </c>
      <c r="F164" s="75" t="s">
        <v>378</v>
      </c>
      <c r="G164" s="75">
        <v>2.77</v>
      </c>
      <c r="H164" s="75"/>
      <c r="I164" s="140">
        <f>G164*E164</f>
        <v>82.268999999999991</v>
      </c>
      <c r="J164" s="75"/>
      <c r="K164" s="75">
        <v>13</v>
      </c>
      <c r="L164" s="75"/>
      <c r="M164" s="75">
        <v>6</v>
      </c>
      <c r="N164" s="76">
        <f t="shared" si="25"/>
        <v>6.3283846153846151</v>
      </c>
      <c r="O164" s="76">
        <f>N164/M164</f>
        <v>1.0547307692307692</v>
      </c>
    </row>
    <row r="165" spans="2:15" x14ac:dyDescent="0.25">
      <c r="B165" s="75">
        <v>88</v>
      </c>
      <c r="C165" s="145" t="s">
        <v>371</v>
      </c>
      <c r="D165" s="75" t="s">
        <v>266</v>
      </c>
      <c r="E165" s="149">
        <f>'lan can'!$C$5</f>
        <v>14.4</v>
      </c>
      <c r="F165" s="75" t="s">
        <v>372</v>
      </c>
      <c r="G165" s="75">
        <v>0.4</v>
      </c>
      <c r="H165" s="75"/>
      <c r="I165" s="140">
        <f>G165*E165</f>
        <v>5.7600000000000007</v>
      </c>
      <c r="J165" s="75"/>
      <c r="K165" s="75">
        <v>5</v>
      </c>
      <c r="L165" s="75"/>
      <c r="M165" s="75">
        <v>1</v>
      </c>
      <c r="N165" s="76">
        <f t="shared" si="25"/>
        <v>1.1520000000000001</v>
      </c>
      <c r="O165" s="76">
        <f t="shared" si="20"/>
        <v>1.1520000000000001</v>
      </c>
    </row>
    <row r="166" spans="2:15" x14ac:dyDescent="0.25">
      <c r="B166" s="75"/>
      <c r="C166" s="147" t="s">
        <v>273</v>
      </c>
      <c r="D166" s="75"/>
      <c r="E166" s="149"/>
      <c r="F166" s="75"/>
      <c r="G166" s="75"/>
      <c r="H166" s="75"/>
      <c r="I166" s="140"/>
      <c r="J166" s="75"/>
      <c r="K166" s="75"/>
      <c r="L166" s="75"/>
      <c r="M166" s="75"/>
      <c r="N166" s="76" t="e">
        <f t="shared" si="25"/>
        <v>#DIV/0!</v>
      </c>
      <c r="O166" s="76" t="e">
        <f t="shared" si="20"/>
        <v>#DIV/0!</v>
      </c>
    </row>
    <row r="167" spans="2:15" x14ac:dyDescent="0.25">
      <c r="B167" s="75">
        <v>89</v>
      </c>
      <c r="C167" s="145" t="s">
        <v>276</v>
      </c>
      <c r="D167" s="75"/>
      <c r="E167" s="149"/>
      <c r="F167" s="75"/>
      <c r="G167" s="75"/>
      <c r="H167" s="75"/>
      <c r="I167" s="140"/>
      <c r="J167" s="75"/>
      <c r="K167" s="75"/>
      <c r="L167" s="75"/>
      <c r="M167" s="75"/>
      <c r="N167" s="76" t="e">
        <f t="shared" si="25"/>
        <v>#DIV/0!</v>
      </c>
      <c r="O167" s="76" t="e">
        <f t="shared" si="20"/>
        <v>#DIV/0!</v>
      </c>
    </row>
    <row r="168" spans="2:15" ht="18" x14ac:dyDescent="0.25">
      <c r="B168" s="75"/>
      <c r="C168" s="145" t="s">
        <v>363</v>
      </c>
      <c r="D168" s="75" t="s">
        <v>342</v>
      </c>
      <c r="E168" s="149">
        <f>'Tường+bậcCT'!$W$9</f>
        <v>2.9699999999999993</v>
      </c>
      <c r="F168" s="75" t="s">
        <v>364</v>
      </c>
      <c r="G168" s="75">
        <v>4</v>
      </c>
      <c r="H168" s="75"/>
      <c r="I168" s="140">
        <f t="shared" ref="I168:I178" si="26">G168*E168</f>
        <v>11.879999999999997</v>
      </c>
      <c r="J168" s="75"/>
      <c r="K168" s="223">
        <v>30</v>
      </c>
      <c r="L168" s="75"/>
      <c r="M168" s="223">
        <v>7</v>
      </c>
      <c r="N168" s="76">
        <f>SUM(I168:I170)/K168</f>
        <v>8.134647799999998</v>
      </c>
      <c r="O168" s="76">
        <f t="shared" si="20"/>
        <v>1.1620925428571425</v>
      </c>
    </row>
    <row r="169" spans="2:15" ht="18" x14ac:dyDescent="0.25">
      <c r="B169" s="75"/>
      <c r="C169" s="145" t="s">
        <v>114</v>
      </c>
      <c r="D169" s="75" t="s">
        <v>342</v>
      </c>
      <c r="E169" s="149">
        <f>'Tường+bậcCT'!$K$56</f>
        <v>88.625999999999976</v>
      </c>
      <c r="F169" s="75" t="s">
        <v>365</v>
      </c>
      <c r="G169" s="75">
        <v>1.97</v>
      </c>
      <c r="H169" s="75"/>
      <c r="I169" s="140">
        <f t="shared" si="26"/>
        <v>174.59321999999995</v>
      </c>
      <c r="J169" s="75"/>
      <c r="K169" s="224"/>
      <c r="L169" s="75"/>
      <c r="M169" s="224"/>
    </row>
    <row r="170" spans="2:15" ht="18" x14ac:dyDescent="0.25">
      <c r="B170" s="75"/>
      <c r="C170" s="145" t="s">
        <v>137</v>
      </c>
      <c r="D170" s="75" t="s">
        <v>342</v>
      </c>
      <c r="E170" s="149">
        <f>'Tường+bậcCT'!$K$106</f>
        <v>23.689800000000002</v>
      </c>
      <c r="F170" s="75" t="s">
        <v>366</v>
      </c>
      <c r="G170" s="75">
        <v>2.4300000000000002</v>
      </c>
      <c r="H170" s="75"/>
      <c r="I170" s="140">
        <f t="shared" si="26"/>
        <v>57.566214000000009</v>
      </c>
      <c r="J170" s="75"/>
      <c r="K170" s="225"/>
      <c r="L170" s="75"/>
      <c r="M170" s="225"/>
    </row>
    <row r="171" spans="2:15" ht="18" x14ac:dyDescent="0.25">
      <c r="B171" s="75">
        <v>90</v>
      </c>
      <c r="C171" s="145" t="s">
        <v>277</v>
      </c>
      <c r="D171" s="75" t="s">
        <v>341</v>
      </c>
      <c r="E171" s="149">
        <f>'Lắp dựng cửa'!$J$37</f>
        <v>158.21</v>
      </c>
      <c r="F171" s="75" t="s">
        <v>374</v>
      </c>
      <c r="G171" s="75">
        <v>0.15</v>
      </c>
      <c r="H171" s="75"/>
      <c r="I171" s="140">
        <f t="shared" si="26"/>
        <v>23.7315</v>
      </c>
      <c r="J171" s="75"/>
      <c r="K171" s="75">
        <v>12</v>
      </c>
      <c r="L171" s="75"/>
      <c r="M171" s="75">
        <v>2</v>
      </c>
      <c r="N171" s="76">
        <f>I171/K171</f>
        <v>1.977625</v>
      </c>
      <c r="O171" s="76">
        <f t="shared" ref="O171:O175" si="27">N171/M171</f>
        <v>0.98881249999999998</v>
      </c>
    </row>
    <row r="172" spans="2:15" x14ac:dyDescent="0.25">
      <c r="B172" s="75">
        <v>91</v>
      </c>
      <c r="C172" s="145" t="s">
        <v>332</v>
      </c>
      <c r="D172" s="141"/>
      <c r="E172" s="150"/>
      <c r="F172" s="75" t="s">
        <v>367</v>
      </c>
      <c r="G172" s="75">
        <v>0.3</v>
      </c>
      <c r="H172" s="75"/>
      <c r="I172" s="140">
        <f t="shared" si="26"/>
        <v>0</v>
      </c>
      <c r="J172" s="75"/>
      <c r="K172" s="75">
        <v>6</v>
      </c>
      <c r="L172" s="75"/>
      <c r="M172" s="75">
        <v>12</v>
      </c>
      <c r="N172" s="76">
        <f>I172/K172</f>
        <v>0</v>
      </c>
      <c r="O172" s="76">
        <f t="shared" si="27"/>
        <v>0</v>
      </c>
    </row>
    <row r="173" spans="2:15" ht="18" x14ac:dyDescent="0.25">
      <c r="B173" s="75">
        <v>92</v>
      </c>
      <c r="C173" s="145" t="s">
        <v>334</v>
      </c>
      <c r="D173" s="75" t="s">
        <v>341</v>
      </c>
      <c r="E173" s="149">
        <f>Trát!$J$117</f>
        <v>1191.3920000000001</v>
      </c>
      <c r="F173" s="75" t="s">
        <v>368</v>
      </c>
      <c r="G173" s="75">
        <v>0.2</v>
      </c>
      <c r="H173" s="75"/>
      <c r="I173" s="140">
        <f t="shared" si="26"/>
        <v>238.27840000000003</v>
      </c>
      <c r="J173" s="75"/>
      <c r="K173" s="75">
        <v>30</v>
      </c>
      <c r="L173" s="75"/>
      <c r="M173" s="75">
        <v>8</v>
      </c>
      <c r="N173" s="76">
        <f>I173/K173</f>
        <v>7.9426133333333349</v>
      </c>
      <c r="O173" s="76">
        <f t="shared" si="27"/>
        <v>0.99282666666666686</v>
      </c>
    </row>
    <row r="174" spans="2:15" ht="18" x14ac:dyDescent="0.25">
      <c r="B174" s="75">
        <v>93</v>
      </c>
      <c r="C174" s="145" t="s">
        <v>370</v>
      </c>
      <c r="D174" s="75" t="s">
        <v>341</v>
      </c>
      <c r="E174" s="149">
        <f>E173</f>
        <v>1191.3920000000001</v>
      </c>
      <c r="F174" s="75" t="s">
        <v>369</v>
      </c>
      <c r="G174" s="75">
        <v>0.3</v>
      </c>
      <c r="H174" s="75"/>
      <c r="I174" s="140">
        <f t="shared" si="26"/>
        <v>357.41759999999999</v>
      </c>
      <c r="J174" s="75"/>
      <c r="K174" s="75">
        <v>30</v>
      </c>
      <c r="L174" s="75"/>
      <c r="M174" s="75">
        <v>12</v>
      </c>
      <c r="N174" s="76">
        <f>I174/K174</f>
        <v>11.913919999999999</v>
      </c>
      <c r="O174" s="76">
        <f t="shared" si="27"/>
        <v>0.99282666666666664</v>
      </c>
    </row>
    <row r="175" spans="2:15" ht="18" x14ac:dyDescent="0.25">
      <c r="B175" s="75">
        <v>94</v>
      </c>
      <c r="C175" s="145" t="s">
        <v>373</v>
      </c>
      <c r="D175" s="75" t="s">
        <v>341</v>
      </c>
      <c r="E175" s="149">
        <f>'ốp tường WC'!$J$12</f>
        <v>16.8</v>
      </c>
      <c r="F175" s="75" t="s">
        <v>375</v>
      </c>
      <c r="G175" s="75">
        <v>0.55000000000000004</v>
      </c>
      <c r="H175" s="75"/>
      <c r="I175" s="140">
        <f t="shared" si="26"/>
        <v>9.240000000000002</v>
      </c>
      <c r="J175" s="75"/>
      <c r="K175" s="223">
        <v>13</v>
      </c>
      <c r="L175" s="75"/>
      <c r="M175" s="223">
        <v>16</v>
      </c>
      <c r="N175" s="139">
        <f>(I175+I176)/K175</f>
        <v>15.932123076923075</v>
      </c>
      <c r="O175" s="76">
        <f t="shared" si="27"/>
        <v>0.99575769230769218</v>
      </c>
    </row>
    <row r="176" spans="2:15" ht="30" x14ac:dyDescent="0.25">
      <c r="B176" s="75">
        <v>95</v>
      </c>
      <c r="C176" s="145" t="s">
        <v>384</v>
      </c>
      <c r="D176" s="75" t="s">
        <v>341</v>
      </c>
      <c r="E176" s="149">
        <f>'LÁT GẠCH MEN'!$J$10</f>
        <v>1099.32</v>
      </c>
      <c r="F176" s="75" t="s">
        <v>376</v>
      </c>
      <c r="G176" s="75">
        <v>0.18</v>
      </c>
      <c r="H176" s="75"/>
      <c r="I176" s="140">
        <f t="shared" si="26"/>
        <v>197.87759999999997</v>
      </c>
      <c r="J176" s="75"/>
      <c r="K176" s="225"/>
      <c r="L176" s="75"/>
      <c r="M176" s="225"/>
    </row>
    <row r="177" spans="2:15" ht="18" x14ac:dyDescent="0.25">
      <c r="B177" s="75">
        <v>96</v>
      </c>
      <c r="C177" s="145" t="s">
        <v>337</v>
      </c>
      <c r="D177" s="75" t="s">
        <v>341</v>
      </c>
      <c r="E177" s="149">
        <f>E173</f>
        <v>1191.3920000000001</v>
      </c>
      <c r="F177" s="75" t="s">
        <v>379</v>
      </c>
      <c r="G177" s="75">
        <v>7.0000000000000007E-2</v>
      </c>
      <c r="H177" s="75"/>
      <c r="I177" s="140">
        <f t="shared" si="26"/>
        <v>83.397440000000017</v>
      </c>
      <c r="J177" s="75"/>
      <c r="K177" s="75">
        <v>26</v>
      </c>
      <c r="L177" s="75"/>
      <c r="M177" s="75">
        <v>3</v>
      </c>
      <c r="N177" s="76">
        <f t="shared" ref="N177:N186" si="28">I177/K177</f>
        <v>3.2075938461538467</v>
      </c>
      <c r="O177" s="76">
        <f t="shared" ref="O177:O179" si="29">N177/M177</f>
        <v>1.0691979487179488</v>
      </c>
    </row>
    <row r="178" spans="2:15" ht="18" x14ac:dyDescent="0.25">
      <c r="B178" s="75">
        <v>97</v>
      </c>
      <c r="C178" s="145" t="s">
        <v>338</v>
      </c>
      <c r="D178" s="75" t="s">
        <v>341</v>
      </c>
      <c r="E178" s="149">
        <f>E171</f>
        <v>158.21</v>
      </c>
      <c r="F178" s="75" t="s">
        <v>374</v>
      </c>
      <c r="G178" s="75">
        <v>0.15</v>
      </c>
      <c r="H178" s="75"/>
      <c r="I178" s="140">
        <f t="shared" si="26"/>
        <v>23.7315</v>
      </c>
      <c r="J178" s="75"/>
      <c r="K178" s="75">
        <v>12</v>
      </c>
      <c r="L178" s="75"/>
      <c r="M178" s="75">
        <v>2</v>
      </c>
      <c r="N178" s="76">
        <f t="shared" si="28"/>
        <v>1.977625</v>
      </c>
      <c r="O178" s="76">
        <f t="shared" si="29"/>
        <v>0.98881249999999998</v>
      </c>
    </row>
    <row r="179" spans="2:15" x14ac:dyDescent="0.25">
      <c r="B179" s="75">
        <v>98</v>
      </c>
      <c r="C179" s="143" t="s">
        <v>278</v>
      </c>
      <c r="D179" s="75"/>
      <c r="E179" s="149"/>
      <c r="F179" s="75" t="s">
        <v>367</v>
      </c>
      <c r="G179" s="75">
        <v>0.3</v>
      </c>
      <c r="H179" s="75"/>
      <c r="I179" s="140"/>
      <c r="J179" s="75"/>
      <c r="K179" s="75">
        <v>6</v>
      </c>
      <c r="L179" s="75"/>
      <c r="M179" s="75">
        <v>12</v>
      </c>
      <c r="N179" s="76">
        <f t="shared" si="28"/>
        <v>0</v>
      </c>
      <c r="O179" s="76">
        <f t="shared" si="29"/>
        <v>0</v>
      </c>
    </row>
    <row r="180" spans="2:15" ht="18" x14ac:dyDescent="0.25">
      <c r="B180" s="75">
        <v>99</v>
      </c>
      <c r="C180" s="145" t="s">
        <v>335</v>
      </c>
      <c r="D180" s="75" t="s">
        <v>341</v>
      </c>
      <c r="E180" s="149">
        <f>'granit cầu thang'!$K$8</f>
        <v>29.699999999999996</v>
      </c>
      <c r="F180" s="75" t="s">
        <v>378</v>
      </c>
      <c r="G180" s="75">
        <v>2.77</v>
      </c>
      <c r="H180" s="75"/>
      <c r="I180" s="140">
        <f>G180*E180</f>
        <v>82.268999999999991</v>
      </c>
      <c r="J180" s="75"/>
      <c r="K180" s="75">
        <v>13</v>
      </c>
      <c r="L180" s="75"/>
      <c r="M180" s="75">
        <v>6</v>
      </c>
      <c r="N180" s="76">
        <f t="shared" si="28"/>
        <v>6.3283846153846151</v>
      </c>
      <c r="O180" s="76">
        <f>N180/M180</f>
        <v>1.0547307692307692</v>
      </c>
    </row>
    <row r="181" spans="2:15" x14ac:dyDescent="0.25">
      <c r="B181" s="75">
        <v>100</v>
      </c>
      <c r="C181" s="145" t="s">
        <v>371</v>
      </c>
      <c r="D181" s="75" t="s">
        <v>266</v>
      </c>
      <c r="E181" s="149">
        <f>'lan can'!$C$5</f>
        <v>14.4</v>
      </c>
      <c r="F181" s="75" t="s">
        <v>372</v>
      </c>
      <c r="G181" s="75">
        <v>0.4</v>
      </c>
      <c r="H181" s="75"/>
      <c r="I181" s="140">
        <f>G181*E181</f>
        <v>5.7600000000000007</v>
      </c>
      <c r="J181" s="75"/>
      <c r="K181" s="75">
        <v>5</v>
      </c>
      <c r="L181" s="75"/>
      <c r="M181" s="75">
        <v>1</v>
      </c>
      <c r="N181" s="76">
        <f t="shared" si="28"/>
        <v>1.1520000000000001</v>
      </c>
      <c r="O181" s="76">
        <f t="shared" ref="O181:O184" si="30">N181/M181</f>
        <v>1.1520000000000001</v>
      </c>
    </row>
    <row r="182" spans="2:15" ht="18" x14ac:dyDescent="0.25">
      <c r="B182" s="75">
        <v>101</v>
      </c>
      <c r="C182" s="145" t="s">
        <v>333</v>
      </c>
      <c r="D182" s="75" t="s">
        <v>341</v>
      </c>
      <c r="E182" s="149">
        <f>Trát!I47</f>
        <v>4311.1899999999996</v>
      </c>
      <c r="F182" s="75" t="s">
        <v>377</v>
      </c>
      <c r="G182" s="75">
        <v>0.26</v>
      </c>
      <c r="H182" s="75"/>
      <c r="I182" s="140">
        <f t="shared" ref="I182:I183" si="31">G182*E182</f>
        <v>1120.9094</v>
      </c>
      <c r="J182" s="75"/>
      <c r="K182" s="75">
        <v>40</v>
      </c>
      <c r="L182" s="75"/>
      <c r="M182" s="75">
        <v>28</v>
      </c>
      <c r="N182" s="76">
        <f t="shared" si="28"/>
        <v>28.022735000000001</v>
      </c>
      <c r="O182" s="76">
        <f t="shared" si="30"/>
        <v>1.0008119642857143</v>
      </c>
    </row>
    <row r="183" spans="2:15" ht="18" x14ac:dyDescent="0.25">
      <c r="B183" s="75">
        <v>102</v>
      </c>
      <c r="C183" s="145" t="s">
        <v>336</v>
      </c>
      <c r="D183" s="75" t="s">
        <v>341</v>
      </c>
      <c r="E183" s="149">
        <f>E182</f>
        <v>4311.1899999999996</v>
      </c>
      <c r="F183" s="75" t="s">
        <v>369</v>
      </c>
      <c r="G183" s="75">
        <v>0.3</v>
      </c>
      <c r="H183" s="75"/>
      <c r="I183" s="140">
        <f t="shared" si="31"/>
        <v>1293.3569999999997</v>
      </c>
      <c r="J183" s="75"/>
      <c r="K183" s="75">
        <v>40</v>
      </c>
      <c r="L183" s="75"/>
      <c r="M183" s="75">
        <v>29</v>
      </c>
      <c r="N183" s="76">
        <f t="shared" si="28"/>
        <v>32.333924999999994</v>
      </c>
      <c r="O183" s="76">
        <f t="shared" si="30"/>
        <v>1.1149629310344826</v>
      </c>
    </row>
    <row r="184" spans="2:15" ht="18" x14ac:dyDescent="0.25">
      <c r="B184" s="75">
        <v>103</v>
      </c>
      <c r="C184" s="143" t="s">
        <v>339</v>
      </c>
      <c r="D184" s="75" t="s">
        <v>341</v>
      </c>
      <c r="E184" s="149">
        <f>E182</f>
        <v>4311.1899999999996</v>
      </c>
      <c r="F184" s="75" t="s">
        <v>380</v>
      </c>
      <c r="G184" s="75">
        <v>7.0000000000000007E-2</v>
      </c>
      <c r="H184" s="75"/>
      <c r="I184" s="140">
        <f>G184*E184</f>
        <v>301.7833</v>
      </c>
      <c r="J184" s="75"/>
      <c r="K184" s="75">
        <v>40</v>
      </c>
      <c r="L184" s="75"/>
      <c r="M184" s="75">
        <v>7</v>
      </c>
      <c r="N184" s="76">
        <f t="shared" ref="N184" si="32">I184/K184</f>
        <v>7.5445824999999997</v>
      </c>
      <c r="O184" s="76">
        <f t="shared" si="30"/>
        <v>1.0777975</v>
      </c>
    </row>
    <row r="185" spans="2:15" x14ac:dyDescent="0.25">
      <c r="B185" s="75">
        <v>104</v>
      </c>
      <c r="C185" s="143" t="s">
        <v>279</v>
      </c>
      <c r="D185" s="75"/>
      <c r="E185" s="75"/>
      <c r="F185" s="75"/>
      <c r="G185" s="75"/>
      <c r="H185" s="75"/>
      <c r="I185" s="75"/>
      <c r="J185" s="75"/>
      <c r="K185" s="75">
        <v>10</v>
      </c>
      <c r="L185" s="75"/>
      <c r="M185" s="75">
        <v>3</v>
      </c>
      <c r="N185" s="76">
        <f t="shared" si="28"/>
        <v>0</v>
      </c>
      <c r="O185" s="76">
        <f t="shared" si="20"/>
        <v>0</v>
      </c>
    </row>
    <row r="186" spans="2:15" x14ac:dyDescent="0.25">
      <c r="B186" s="75">
        <v>105</v>
      </c>
      <c r="C186" s="143" t="s">
        <v>280</v>
      </c>
      <c r="D186" s="75"/>
      <c r="E186" s="75"/>
      <c r="F186" s="75"/>
      <c r="G186" s="75"/>
      <c r="H186" s="75"/>
      <c r="I186" s="75"/>
      <c r="J186" s="75"/>
      <c r="K186" s="75">
        <v>10</v>
      </c>
      <c r="L186" s="75"/>
      <c r="M186" s="75">
        <v>5</v>
      </c>
      <c r="N186" s="76">
        <f t="shared" si="28"/>
        <v>0</v>
      </c>
      <c r="O186" s="76">
        <f t="shared" si="20"/>
        <v>0</v>
      </c>
    </row>
    <row r="187" spans="2:15" x14ac:dyDescent="0.25">
      <c r="B187" s="132"/>
      <c r="C187" s="133"/>
      <c r="D187" s="132"/>
      <c r="E187" s="132"/>
      <c r="F187" s="132"/>
      <c r="G187" s="132"/>
      <c r="H187" s="132"/>
      <c r="I187" s="132"/>
      <c r="J187" s="132"/>
      <c r="K187" s="132"/>
      <c r="L187" s="132"/>
      <c r="M187" s="132"/>
    </row>
    <row r="188" spans="2:15" x14ac:dyDescent="0.25">
      <c r="B188" s="132"/>
      <c r="C188" s="133"/>
      <c r="D188" s="132"/>
      <c r="E188" s="132"/>
      <c r="F188" s="132"/>
      <c r="G188" s="132"/>
      <c r="H188" s="132"/>
      <c r="I188" s="132"/>
      <c r="J188" s="132"/>
      <c r="K188" s="132"/>
      <c r="L188" s="132"/>
      <c r="M188" s="132"/>
    </row>
    <row r="189" spans="2:15" x14ac:dyDescent="0.25">
      <c r="B189" s="132"/>
      <c r="C189" s="133"/>
      <c r="D189" s="132"/>
      <c r="E189" s="132"/>
      <c r="F189" s="132"/>
      <c r="G189" s="132"/>
      <c r="H189" s="132"/>
      <c r="I189" s="132"/>
      <c r="J189" s="132"/>
      <c r="K189" s="132"/>
      <c r="L189" s="132"/>
      <c r="M189" s="132"/>
    </row>
    <row r="190" spans="2:15" x14ac:dyDescent="0.25">
      <c r="B190" s="133"/>
      <c r="C190" s="131"/>
      <c r="D190" s="131"/>
      <c r="E190" s="131"/>
      <c r="F190" s="131"/>
      <c r="G190" s="131"/>
      <c r="H190" s="131"/>
      <c r="I190" s="131"/>
      <c r="J190" s="131"/>
      <c r="K190" s="131"/>
      <c r="L190" s="131"/>
      <c r="M190" s="131"/>
    </row>
    <row r="191" spans="2:15" x14ac:dyDescent="0.25">
      <c r="B191" s="132"/>
      <c r="C191" s="133"/>
      <c r="D191" s="132"/>
      <c r="E191" s="132"/>
      <c r="F191" s="132"/>
      <c r="G191" s="132"/>
      <c r="H191" s="132"/>
      <c r="I191" s="132"/>
      <c r="J191" s="132"/>
      <c r="K191" s="132"/>
      <c r="L191" s="132"/>
      <c r="M191" s="132"/>
    </row>
    <row r="192" spans="2:15" x14ac:dyDescent="0.25">
      <c r="B192" s="132"/>
      <c r="C192" s="133"/>
      <c r="D192" s="132"/>
      <c r="E192" s="132"/>
      <c r="F192" s="132"/>
      <c r="G192" s="132"/>
      <c r="H192" s="132"/>
      <c r="I192" s="132"/>
      <c r="J192" s="132"/>
      <c r="K192" s="132"/>
      <c r="L192" s="132"/>
      <c r="M192" s="132"/>
    </row>
    <row r="193" spans="2:13" x14ac:dyDescent="0.25">
      <c r="B193" s="132"/>
      <c r="C193" s="133"/>
      <c r="D193" s="132"/>
      <c r="E193" s="132"/>
      <c r="F193" s="132"/>
      <c r="G193" s="132"/>
      <c r="H193" s="132"/>
      <c r="I193" s="132"/>
      <c r="J193" s="132"/>
      <c r="K193" s="132"/>
      <c r="L193" s="132"/>
      <c r="M193" s="132"/>
    </row>
    <row r="194" spans="2:13" x14ac:dyDescent="0.25">
      <c r="B194" s="132"/>
      <c r="C194" s="133"/>
      <c r="D194" s="132"/>
      <c r="E194" s="132"/>
      <c r="F194" s="132"/>
      <c r="G194" s="132"/>
      <c r="H194" s="132"/>
      <c r="I194" s="132"/>
      <c r="J194" s="132"/>
      <c r="K194" s="132"/>
      <c r="L194" s="132"/>
      <c r="M194" s="132"/>
    </row>
    <row r="195" spans="2:13" x14ac:dyDescent="0.25">
      <c r="B195" s="132"/>
      <c r="C195" s="133"/>
      <c r="D195" s="132"/>
      <c r="E195" s="132"/>
      <c r="F195" s="132"/>
      <c r="G195" s="132"/>
      <c r="H195" s="132"/>
      <c r="I195" s="132"/>
      <c r="J195" s="132"/>
      <c r="K195" s="132"/>
      <c r="L195" s="132"/>
      <c r="M195" s="132"/>
    </row>
    <row r="196" spans="2:13" x14ac:dyDescent="0.25">
      <c r="B196" s="132"/>
      <c r="C196" s="133"/>
      <c r="D196" s="132"/>
      <c r="E196" s="132"/>
      <c r="F196" s="132"/>
      <c r="G196" s="132"/>
      <c r="H196" s="132"/>
      <c r="I196" s="132"/>
      <c r="J196" s="132"/>
      <c r="K196" s="132"/>
      <c r="L196" s="132"/>
      <c r="M196" s="132"/>
    </row>
    <row r="197" spans="2:13" x14ac:dyDescent="0.25">
      <c r="B197" s="132"/>
      <c r="C197" s="133"/>
      <c r="D197" s="132"/>
      <c r="E197" s="132"/>
      <c r="F197" s="132"/>
      <c r="G197" s="132"/>
      <c r="H197" s="132"/>
      <c r="I197" s="132"/>
      <c r="J197" s="132"/>
      <c r="K197" s="132"/>
      <c r="L197" s="132"/>
      <c r="M197" s="132"/>
    </row>
    <row r="198" spans="2:13" x14ac:dyDescent="0.25">
      <c r="B198" s="132"/>
      <c r="C198" s="133"/>
      <c r="D198" s="132"/>
      <c r="E198" s="132"/>
      <c r="F198" s="132"/>
      <c r="G198" s="132"/>
      <c r="H198" s="132"/>
      <c r="I198" s="132"/>
      <c r="J198" s="132"/>
      <c r="K198" s="132"/>
      <c r="L198" s="132"/>
      <c r="M198" s="132"/>
    </row>
    <row r="199" spans="2:13" x14ac:dyDescent="0.25">
      <c r="B199" s="132"/>
      <c r="C199" s="133"/>
      <c r="D199" s="132"/>
      <c r="E199" s="132"/>
      <c r="F199" s="132"/>
      <c r="G199" s="132"/>
      <c r="H199" s="132"/>
      <c r="I199" s="132"/>
      <c r="J199" s="132"/>
      <c r="K199" s="132"/>
      <c r="L199" s="132"/>
      <c r="M199" s="132"/>
    </row>
    <row r="200" spans="2:13" x14ac:dyDescent="0.25">
      <c r="B200" s="132"/>
      <c r="C200" s="133"/>
      <c r="D200" s="132"/>
      <c r="E200" s="132"/>
      <c r="F200" s="132"/>
      <c r="G200" s="132"/>
      <c r="H200" s="132"/>
      <c r="I200" s="132"/>
      <c r="J200" s="132"/>
      <c r="K200" s="132"/>
      <c r="L200" s="132"/>
      <c r="M200" s="132"/>
    </row>
    <row r="201" spans="2:13" x14ac:dyDescent="0.25">
      <c r="B201" s="132"/>
      <c r="C201" s="133"/>
      <c r="D201" s="132"/>
      <c r="E201" s="132"/>
      <c r="F201" s="132"/>
      <c r="G201" s="132"/>
      <c r="H201" s="132"/>
      <c r="I201" s="132"/>
      <c r="J201" s="132"/>
      <c r="K201" s="132"/>
      <c r="L201" s="132"/>
      <c r="M201" s="132"/>
    </row>
    <row r="202" spans="2:13" x14ac:dyDescent="0.25">
      <c r="B202" s="132"/>
      <c r="C202" s="133"/>
      <c r="D202" s="132"/>
      <c r="E202" s="132"/>
      <c r="F202" s="132"/>
      <c r="G202" s="132"/>
      <c r="H202" s="132"/>
      <c r="I202" s="132"/>
      <c r="J202" s="132"/>
      <c r="K202" s="132"/>
      <c r="L202" s="132"/>
      <c r="M202" s="132"/>
    </row>
    <row r="203" spans="2:13" x14ac:dyDescent="0.25">
      <c r="B203" s="133"/>
      <c r="C203" s="131"/>
      <c r="D203" s="131"/>
      <c r="E203" s="131"/>
      <c r="F203" s="131"/>
      <c r="G203" s="131"/>
      <c r="H203" s="131"/>
      <c r="I203" s="131"/>
      <c r="J203" s="131"/>
      <c r="K203" s="131"/>
      <c r="L203" s="131"/>
      <c r="M203" s="131"/>
    </row>
    <row r="204" spans="2:13" x14ac:dyDescent="0.25">
      <c r="B204" s="132"/>
      <c r="C204" s="133"/>
      <c r="D204" s="132"/>
      <c r="E204" s="132"/>
      <c r="F204" s="132"/>
      <c r="G204" s="132"/>
      <c r="H204" s="132"/>
      <c r="I204" s="132"/>
      <c r="J204" s="132"/>
      <c r="K204" s="132"/>
      <c r="L204" s="132"/>
      <c r="M204" s="132"/>
    </row>
    <row r="205" spans="2:13" x14ac:dyDescent="0.25">
      <c r="B205" s="132"/>
      <c r="C205" s="133"/>
      <c r="D205" s="132"/>
      <c r="E205" s="132"/>
      <c r="F205" s="132"/>
      <c r="G205" s="132"/>
      <c r="H205" s="132"/>
      <c r="I205" s="132"/>
      <c r="J205" s="132"/>
      <c r="K205" s="132"/>
      <c r="L205" s="132"/>
      <c r="M205" s="132"/>
    </row>
    <row r="206" spans="2:13" x14ac:dyDescent="0.25">
      <c r="B206" s="132"/>
      <c r="C206" s="133"/>
      <c r="D206" s="132"/>
      <c r="E206" s="132"/>
      <c r="F206" s="132"/>
      <c r="G206" s="132"/>
      <c r="H206" s="132"/>
      <c r="I206" s="132"/>
      <c r="J206" s="132"/>
      <c r="K206" s="132"/>
      <c r="L206" s="132"/>
      <c r="M206" s="132"/>
    </row>
    <row r="207" spans="2:13" x14ac:dyDescent="0.25">
      <c r="B207" s="132"/>
      <c r="C207" s="133"/>
      <c r="D207" s="132"/>
      <c r="E207" s="132"/>
      <c r="F207" s="132"/>
      <c r="G207" s="132"/>
      <c r="H207" s="132"/>
      <c r="I207" s="132"/>
      <c r="J207" s="132"/>
      <c r="K207" s="132"/>
      <c r="L207" s="132"/>
      <c r="M207" s="132"/>
    </row>
    <row r="208" spans="2:13" x14ac:dyDescent="0.25">
      <c r="B208" s="132"/>
      <c r="C208" s="133"/>
      <c r="D208" s="132"/>
      <c r="E208" s="132"/>
      <c r="F208" s="132"/>
      <c r="G208" s="132"/>
      <c r="H208" s="132"/>
      <c r="I208" s="132"/>
      <c r="J208" s="132"/>
      <c r="K208" s="132"/>
      <c r="L208" s="132"/>
      <c r="M208" s="132"/>
    </row>
    <row r="209" spans="2:13" x14ac:dyDescent="0.25">
      <c r="B209" s="132"/>
      <c r="C209" s="133"/>
      <c r="D209" s="132"/>
      <c r="E209" s="132"/>
      <c r="F209" s="132"/>
      <c r="G209" s="132"/>
      <c r="H209" s="132"/>
      <c r="I209" s="132"/>
      <c r="J209" s="132"/>
      <c r="K209" s="132"/>
      <c r="L209" s="132"/>
      <c r="M209" s="132"/>
    </row>
    <row r="210" spans="2:13" x14ac:dyDescent="0.25">
      <c r="B210" s="132"/>
      <c r="C210" s="133"/>
      <c r="D210" s="132"/>
      <c r="E210" s="132"/>
      <c r="F210" s="132"/>
      <c r="G210" s="132"/>
      <c r="H210" s="132"/>
      <c r="I210" s="132"/>
      <c r="J210" s="132"/>
      <c r="K210" s="132"/>
      <c r="L210" s="132"/>
      <c r="M210" s="132"/>
    </row>
    <row r="211" spans="2:13" x14ac:dyDescent="0.25">
      <c r="B211" s="132"/>
      <c r="C211" s="133"/>
      <c r="D211" s="132"/>
      <c r="E211" s="132"/>
      <c r="F211" s="132"/>
      <c r="G211" s="132"/>
      <c r="H211" s="132"/>
      <c r="I211" s="132"/>
      <c r="J211" s="132"/>
      <c r="K211" s="132"/>
      <c r="L211" s="132"/>
      <c r="M211" s="132"/>
    </row>
    <row r="212" spans="2:13" x14ac:dyDescent="0.25">
      <c r="B212" s="132"/>
      <c r="C212" s="133"/>
      <c r="D212" s="132"/>
      <c r="E212" s="132"/>
      <c r="F212" s="132"/>
      <c r="G212" s="132"/>
      <c r="H212" s="132"/>
      <c r="I212" s="132"/>
      <c r="J212" s="132"/>
      <c r="K212" s="132"/>
      <c r="L212" s="132"/>
      <c r="M212" s="132"/>
    </row>
    <row r="213" spans="2:13" x14ac:dyDescent="0.25">
      <c r="B213" s="132"/>
      <c r="C213" s="133"/>
      <c r="D213" s="132"/>
      <c r="E213" s="132"/>
      <c r="F213" s="132"/>
      <c r="G213" s="132"/>
      <c r="H213" s="132"/>
      <c r="I213" s="132"/>
      <c r="J213" s="132"/>
      <c r="K213" s="132"/>
      <c r="L213" s="132"/>
      <c r="M213" s="132"/>
    </row>
    <row r="214" spans="2:13" x14ac:dyDescent="0.25">
      <c r="B214" s="132"/>
      <c r="C214" s="133"/>
      <c r="D214" s="132"/>
      <c r="E214" s="132"/>
      <c r="F214" s="132"/>
      <c r="G214" s="132"/>
      <c r="H214" s="132"/>
      <c r="I214" s="132"/>
      <c r="J214" s="132"/>
      <c r="K214" s="132"/>
      <c r="L214" s="132"/>
      <c r="M214" s="132"/>
    </row>
    <row r="215" spans="2:13" x14ac:dyDescent="0.25">
      <c r="B215" s="132"/>
      <c r="C215" s="133"/>
      <c r="D215" s="132"/>
      <c r="E215" s="132"/>
      <c r="F215" s="132"/>
      <c r="G215" s="132"/>
      <c r="H215" s="132"/>
      <c r="I215" s="132"/>
      <c r="J215" s="132"/>
      <c r="K215" s="132"/>
      <c r="L215" s="132"/>
      <c r="M215" s="132"/>
    </row>
    <row r="216" spans="2:13" x14ac:dyDescent="0.25">
      <c r="B216" s="133"/>
      <c r="C216" s="131"/>
      <c r="D216" s="131"/>
      <c r="E216" s="131"/>
      <c r="F216" s="131"/>
      <c r="G216" s="131"/>
      <c r="H216" s="131"/>
      <c r="I216" s="131"/>
      <c r="J216" s="131"/>
      <c r="K216" s="131"/>
      <c r="L216" s="131"/>
      <c r="M216" s="131"/>
    </row>
    <row r="217" spans="2:13" x14ac:dyDescent="0.25">
      <c r="B217" s="132"/>
      <c r="C217" s="133"/>
      <c r="D217" s="132"/>
      <c r="E217" s="132"/>
      <c r="F217" s="132"/>
      <c r="G217" s="132"/>
      <c r="H217" s="132"/>
      <c r="I217" s="132"/>
      <c r="J217" s="132"/>
      <c r="K217" s="132"/>
      <c r="L217" s="132"/>
      <c r="M217" s="132"/>
    </row>
    <row r="218" spans="2:13" x14ac:dyDescent="0.25">
      <c r="B218" s="132"/>
      <c r="C218" s="133"/>
      <c r="D218" s="132"/>
      <c r="E218" s="132"/>
      <c r="F218" s="132"/>
      <c r="G218" s="132"/>
      <c r="H218" s="132"/>
      <c r="I218" s="132"/>
      <c r="J218" s="132"/>
      <c r="K218" s="132"/>
      <c r="L218" s="132"/>
      <c r="M218" s="132"/>
    </row>
    <row r="219" spans="2:13" x14ac:dyDescent="0.25">
      <c r="B219" s="132"/>
      <c r="C219" s="133"/>
      <c r="D219" s="132"/>
      <c r="E219" s="132"/>
      <c r="F219" s="132"/>
      <c r="G219" s="132"/>
      <c r="H219" s="132"/>
      <c r="I219" s="132"/>
      <c r="J219" s="132"/>
      <c r="K219" s="132"/>
      <c r="L219" s="132"/>
      <c r="M219" s="132"/>
    </row>
    <row r="220" spans="2:13" x14ac:dyDescent="0.25">
      <c r="B220" s="132"/>
      <c r="C220" s="133"/>
      <c r="D220" s="132"/>
      <c r="E220" s="132"/>
      <c r="F220" s="132"/>
      <c r="G220" s="132"/>
      <c r="H220" s="132"/>
      <c r="I220" s="132"/>
      <c r="J220" s="132"/>
      <c r="K220" s="132"/>
      <c r="L220" s="132"/>
      <c r="M220" s="132"/>
    </row>
    <row r="221" spans="2:13" x14ac:dyDescent="0.25">
      <c r="B221" s="132"/>
      <c r="C221" s="133"/>
      <c r="D221" s="132"/>
      <c r="E221" s="132"/>
      <c r="F221" s="132"/>
      <c r="G221" s="132"/>
      <c r="H221" s="132"/>
      <c r="I221" s="132"/>
      <c r="J221" s="132"/>
      <c r="K221" s="132"/>
      <c r="L221" s="132"/>
      <c r="M221" s="132"/>
    </row>
    <row r="222" spans="2:13" x14ac:dyDescent="0.25">
      <c r="B222" s="132"/>
      <c r="C222" s="133"/>
      <c r="D222" s="132"/>
      <c r="E222" s="132"/>
      <c r="F222" s="132"/>
      <c r="G222" s="132"/>
      <c r="H222" s="132"/>
      <c r="I222" s="132"/>
      <c r="J222" s="132"/>
      <c r="K222" s="132"/>
      <c r="L222" s="132"/>
      <c r="M222" s="132"/>
    </row>
    <row r="223" spans="2:13" x14ac:dyDescent="0.25">
      <c r="B223" s="132"/>
      <c r="C223" s="133"/>
      <c r="D223" s="132"/>
      <c r="E223" s="132"/>
      <c r="F223" s="132"/>
      <c r="G223" s="132"/>
      <c r="H223" s="132"/>
      <c r="I223" s="132"/>
      <c r="J223" s="132"/>
      <c r="K223" s="132"/>
      <c r="L223" s="132"/>
      <c r="M223" s="132"/>
    </row>
    <row r="224" spans="2:13" x14ac:dyDescent="0.25">
      <c r="B224" s="132"/>
      <c r="C224" s="133"/>
      <c r="D224" s="132"/>
      <c r="E224" s="132"/>
      <c r="F224" s="132"/>
      <c r="G224" s="132"/>
      <c r="H224" s="132"/>
      <c r="I224" s="132"/>
      <c r="J224" s="132"/>
      <c r="K224" s="132"/>
      <c r="L224" s="132"/>
      <c r="M224" s="132"/>
    </row>
    <row r="225" spans="2:13" x14ac:dyDescent="0.25">
      <c r="B225" s="132"/>
      <c r="C225" s="133"/>
      <c r="D225" s="132"/>
      <c r="E225" s="132"/>
      <c r="F225" s="132"/>
      <c r="G225" s="132"/>
      <c r="H225" s="132"/>
      <c r="I225" s="132"/>
      <c r="J225" s="132"/>
      <c r="K225" s="132"/>
      <c r="L225" s="132"/>
      <c r="M225" s="132"/>
    </row>
    <row r="226" spans="2:13" x14ac:dyDescent="0.25">
      <c r="B226" s="132"/>
      <c r="C226" s="133"/>
      <c r="D226" s="132"/>
      <c r="E226" s="132"/>
      <c r="F226" s="132"/>
      <c r="G226" s="132"/>
      <c r="H226" s="132"/>
      <c r="I226" s="132"/>
      <c r="J226" s="132"/>
      <c r="K226" s="132"/>
      <c r="L226" s="132"/>
      <c r="M226" s="132"/>
    </row>
    <row r="227" spans="2:13" x14ac:dyDescent="0.25">
      <c r="B227" s="132"/>
      <c r="C227" s="133"/>
      <c r="D227" s="132"/>
      <c r="E227" s="132"/>
      <c r="F227" s="132"/>
      <c r="G227" s="132"/>
      <c r="H227" s="132"/>
      <c r="I227" s="132"/>
      <c r="J227" s="132"/>
      <c r="K227" s="132"/>
      <c r="L227" s="132"/>
      <c r="M227" s="132"/>
    </row>
    <row r="228" spans="2:13" x14ac:dyDescent="0.25">
      <c r="B228" s="132"/>
      <c r="C228" s="133"/>
      <c r="D228" s="132"/>
      <c r="E228" s="132"/>
      <c r="F228" s="132"/>
      <c r="G228" s="132"/>
      <c r="H228" s="132"/>
      <c r="I228" s="132"/>
      <c r="J228" s="132"/>
      <c r="K228" s="132"/>
      <c r="L228" s="132"/>
      <c r="M228" s="132"/>
    </row>
    <row r="229" spans="2:13" x14ac:dyDescent="0.25">
      <c r="B229" s="133"/>
      <c r="C229" s="131"/>
      <c r="D229" s="131"/>
      <c r="E229" s="131"/>
      <c r="F229" s="131"/>
      <c r="G229" s="131"/>
      <c r="H229" s="131"/>
      <c r="I229" s="131"/>
      <c r="J229" s="131"/>
      <c r="K229" s="131"/>
      <c r="L229" s="131"/>
      <c r="M229" s="131"/>
    </row>
    <row r="230" spans="2:13" x14ac:dyDescent="0.25">
      <c r="B230" s="132"/>
      <c r="C230" s="133"/>
      <c r="D230" s="132"/>
      <c r="E230" s="132"/>
      <c r="F230" s="132"/>
      <c r="G230" s="132"/>
      <c r="H230" s="132"/>
      <c r="I230" s="132"/>
      <c r="J230" s="132"/>
      <c r="K230" s="132"/>
      <c r="L230" s="132"/>
      <c r="M230" s="132"/>
    </row>
    <row r="231" spans="2:13" x14ac:dyDescent="0.25">
      <c r="B231" s="132"/>
      <c r="C231" s="133"/>
      <c r="D231" s="132"/>
      <c r="E231" s="132"/>
      <c r="F231" s="132"/>
      <c r="G231" s="132"/>
      <c r="H231" s="132"/>
      <c r="I231" s="132"/>
      <c r="J231" s="132"/>
      <c r="K231" s="132"/>
      <c r="L231" s="132"/>
      <c r="M231" s="132"/>
    </row>
    <row r="232" spans="2:13" x14ac:dyDescent="0.25">
      <c r="B232" s="132"/>
      <c r="C232" s="133"/>
      <c r="D232" s="132"/>
      <c r="E232" s="132"/>
      <c r="F232" s="132"/>
      <c r="G232" s="132"/>
      <c r="H232" s="132"/>
      <c r="I232" s="132"/>
      <c r="J232" s="132"/>
      <c r="K232" s="132"/>
      <c r="L232" s="132"/>
      <c r="M232" s="132"/>
    </row>
    <row r="233" spans="2:13" x14ac:dyDescent="0.25">
      <c r="B233" s="132"/>
      <c r="C233" s="133"/>
      <c r="D233" s="132"/>
      <c r="E233" s="132"/>
      <c r="F233" s="132"/>
      <c r="G233" s="132"/>
      <c r="H233" s="132"/>
      <c r="I233" s="132"/>
      <c r="J233" s="132"/>
      <c r="K233" s="132"/>
      <c r="L233" s="132"/>
      <c r="M233" s="132"/>
    </row>
    <row r="234" spans="2:13" x14ac:dyDescent="0.25">
      <c r="B234" s="132"/>
      <c r="C234" s="133"/>
      <c r="D234" s="132"/>
      <c r="E234" s="132"/>
      <c r="F234" s="132"/>
      <c r="G234" s="132"/>
      <c r="H234" s="132"/>
      <c r="I234" s="132"/>
      <c r="J234" s="132"/>
      <c r="K234" s="132"/>
      <c r="L234" s="132"/>
      <c r="M234" s="132"/>
    </row>
    <row r="235" spans="2:13" x14ac:dyDescent="0.25">
      <c r="B235" s="132"/>
      <c r="C235" s="133"/>
      <c r="D235" s="132"/>
      <c r="E235" s="132"/>
      <c r="F235" s="132"/>
      <c r="G235" s="132"/>
      <c r="H235" s="132"/>
      <c r="I235" s="132"/>
      <c r="J235" s="132"/>
      <c r="K235" s="132"/>
      <c r="L235" s="132"/>
      <c r="M235" s="132"/>
    </row>
    <row r="236" spans="2:13" x14ac:dyDescent="0.25">
      <c r="B236" s="132"/>
      <c r="C236" s="133"/>
      <c r="D236" s="132"/>
      <c r="E236" s="132"/>
      <c r="F236" s="132"/>
      <c r="G236" s="132"/>
      <c r="H236" s="132"/>
      <c r="I236" s="132"/>
      <c r="J236" s="132"/>
      <c r="K236" s="132"/>
      <c r="L236" s="132"/>
      <c r="M236" s="132"/>
    </row>
    <row r="237" spans="2:13" x14ac:dyDescent="0.25">
      <c r="B237" s="132"/>
      <c r="C237" s="133"/>
      <c r="D237" s="132"/>
      <c r="E237" s="132"/>
      <c r="F237" s="132"/>
      <c r="G237" s="132"/>
      <c r="H237" s="132"/>
      <c r="I237" s="132"/>
      <c r="J237" s="132"/>
      <c r="K237" s="132"/>
      <c r="L237" s="132"/>
      <c r="M237" s="132"/>
    </row>
    <row r="238" spans="2:13" x14ac:dyDescent="0.25">
      <c r="B238" s="132"/>
      <c r="C238" s="133"/>
      <c r="D238" s="132"/>
      <c r="E238" s="132"/>
      <c r="F238" s="132"/>
      <c r="G238" s="132"/>
      <c r="H238" s="132"/>
      <c r="I238" s="132"/>
      <c r="J238" s="132"/>
      <c r="K238" s="132"/>
      <c r="L238" s="132"/>
      <c r="M238" s="132"/>
    </row>
    <row r="239" spans="2:13" x14ac:dyDescent="0.25">
      <c r="B239" s="132"/>
      <c r="C239" s="133"/>
      <c r="D239" s="132"/>
      <c r="E239" s="132"/>
      <c r="F239" s="132"/>
      <c r="G239" s="132"/>
      <c r="H239" s="132"/>
      <c r="I239" s="132"/>
      <c r="J239" s="132"/>
      <c r="K239" s="132"/>
      <c r="L239" s="132"/>
      <c r="M239" s="132"/>
    </row>
    <row r="240" spans="2:13" x14ac:dyDescent="0.25">
      <c r="B240" s="132"/>
      <c r="C240" s="133"/>
      <c r="D240" s="132"/>
      <c r="E240" s="132"/>
      <c r="F240" s="132"/>
      <c r="G240" s="132"/>
      <c r="H240" s="132"/>
      <c r="I240" s="132"/>
      <c r="J240" s="132"/>
      <c r="K240" s="132"/>
      <c r="L240" s="132"/>
      <c r="M240" s="132"/>
    </row>
    <row r="241" spans="2:13" x14ac:dyDescent="0.25">
      <c r="B241" s="132"/>
      <c r="C241" s="133"/>
      <c r="D241" s="132"/>
      <c r="E241" s="132"/>
      <c r="F241" s="132"/>
      <c r="G241" s="132"/>
      <c r="H241" s="132"/>
      <c r="I241" s="132"/>
      <c r="J241" s="132"/>
      <c r="K241" s="132"/>
      <c r="L241" s="132"/>
      <c r="M241" s="132"/>
    </row>
    <row r="242" spans="2:13" x14ac:dyDescent="0.25">
      <c r="B242" s="133"/>
      <c r="C242" s="131"/>
      <c r="D242" s="131"/>
      <c r="E242" s="131"/>
      <c r="F242" s="131"/>
      <c r="G242" s="131"/>
      <c r="H242" s="131"/>
      <c r="I242" s="131"/>
      <c r="J242" s="131"/>
      <c r="K242" s="131"/>
      <c r="L242" s="131"/>
      <c r="M242" s="131"/>
    </row>
    <row r="243" spans="2:13" x14ac:dyDescent="0.25">
      <c r="B243" s="132"/>
      <c r="C243" s="133"/>
      <c r="D243" s="132"/>
      <c r="E243" s="132"/>
      <c r="F243" s="132"/>
      <c r="G243" s="132"/>
      <c r="H243" s="132"/>
      <c r="I243" s="132"/>
      <c r="J243" s="132"/>
      <c r="K243" s="132"/>
      <c r="L243" s="132"/>
      <c r="M243" s="132"/>
    </row>
    <row r="244" spans="2:13" x14ac:dyDescent="0.25">
      <c r="B244" s="132"/>
      <c r="C244" s="133"/>
      <c r="D244" s="132"/>
      <c r="E244" s="132"/>
      <c r="F244" s="132"/>
      <c r="G244" s="132"/>
      <c r="H244" s="132"/>
      <c r="I244" s="132"/>
      <c r="J244" s="132"/>
      <c r="K244" s="132"/>
      <c r="L244" s="132"/>
      <c r="M244" s="132"/>
    </row>
    <row r="245" spans="2:13" x14ac:dyDescent="0.25">
      <c r="B245" s="132"/>
      <c r="C245" s="133"/>
      <c r="D245" s="132"/>
      <c r="E245" s="132"/>
      <c r="F245" s="132"/>
      <c r="G245" s="132"/>
      <c r="H245" s="132"/>
      <c r="I245" s="132"/>
      <c r="J245" s="132"/>
      <c r="K245" s="132"/>
      <c r="L245" s="132"/>
      <c r="M245" s="132"/>
    </row>
    <row r="246" spans="2:13" x14ac:dyDescent="0.25">
      <c r="B246" s="132"/>
      <c r="C246" s="133"/>
      <c r="D246" s="132"/>
      <c r="E246" s="132"/>
      <c r="F246" s="132"/>
      <c r="G246" s="132"/>
      <c r="H246" s="132"/>
      <c r="I246" s="132"/>
      <c r="J246" s="132"/>
      <c r="K246" s="132"/>
      <c r="L246" s="132"/>
      <c r="M246" s="132"/>
    </row>
    <row r="247" spans="2:13" x14ac:dyDescent="0.25">
      <c r="B247" s="132"/>
      <c r="C247" s="133"/>
      <c r="D247" s="132"/>
      <c r="E247" s="132"/>
      <c r="F247" s="132"/>
      <c r="G247" s="132"/>
      <c r="H247" s="132"/>
      <c r="I247" s="132"/>
      <c r="J247" s="132"/>
      <c r="K247" s="132"/>
      <c r="L247" s="132"/>
      <c r="M247" s="132"/>
    </row>
    <row r="248" spans="2:13" x14ac:dyDescent="0.25">
      <c r="B248" s="132"/>
      <c r="C248" s="133"/>
      <c r="D248" s="132"/>
      <c r="E248" s="132"/>
      <c r="F248" s="132"/>
      <c r="G248" s="132"/>
      <c r="H248" s="132"/>
      <c r="I248" s="132"/>
      <c r="J248" s="132"/>
      <c r="K248" s="132"/>
      <c r="L248" s="132"/>
      <c r="M248" s="132"/>
    </row>
    <row r="249" spans="2:13" x14ac:dyDescent="0.25">
      <c r="B249" s="132"/>
      <c r="C249" s="133"/>
      <c r="D249" s="133"/>
      <c r="E249" s="133"/>
      <c r="F249" s="133"/>
      <c r="G249" s="133"/>
      <c r="H249" s="133"/>
      <c r="I249" s="133"/>
      <c r="J249" s="133"/>
      <c r="K249" s="132"/>
      <c r="L249" s="132"/>
      <c r="M249" s="132"/>
    </row>
    <row r="250" spans="2:13" x14ac:dyDescent="0.25">
      <c r="B250" s="132"/>
      <c r="C250" s="133"/>
      <c r="D250" s="133"/>
      <c r="E250" s="133"/>
      <c r="F250" s="133"/>
      <c r="G250" s="133"/>
      <c r="H250" s="133"/>
      <c r="I250" s="133"/>
      <c r="J250" s="133"/>
      <c r="K250" s="132"/>
      <c r="L250" s="132"/>
      <c r="M250" s="132"/>
    </row>
  </sheetData>
  <mergeCells count="88">
    <mergeCell ref="I3:J3"/>
    <mergeCell ref="B3:B4"/>
    <mergeCell ref="C3:C4"/>
    <mergeCell ref="D3:D4"/>
    <mergeCell ref="E3:E4"/>
    <mergeCell ref="F3:H3"/>
    <mergeCell ref="K3:L3"/>
    <mergeCell ref="M3:M4"/>
    <mergeCell ref="K120:K122"/>
    <mergeCell ref="M120:M122"/>
    <mergeCell ref="K127:K128"/>
    <mergeCell ref="M127:M128"/>
    <mergeCell ref="K51:K53"/>
    <mergeCell ref="M51:M53"/>
    <mergeCell ref="K59:K61"/>
    <mergeCell ref="M59:M61"/>
    <mergeCell ref="K74:K76"/>
    <mergeCell ref="M74:M76"/>
    <mergeCell ref="K82:K84"/>
    <mergeCell ref="M82:M84"/>
    <mergeCell ref="K97:K99"/>
    <mergeCell ref="M97:M99"/>
    <mergeCell ref="K136:K138"/>
    <mergeCell ref="M136:M138"/>
    <mergeCell ref="K143:K144"/>
    <mergeCell ref="M143:M144"/>
    <mergeCell ref="K152:K154"/>
    <mergeCell ref="M152:M154"/>
    <mergeCell ref="K159:K160"/>
    <mergeCell ref="M159:M160"/>
    <mergeCell ref="K168:K170"/>
    <mergeCell ref="M168:M170"/>
    <mergeCell ref="K175:K176"/>
    <mergeCell ref="M175:M176"/>
    <mergeCell ref="O28:O29"/>
    <mergeCell ref="N28:N29"/>
    <mergeCell ref="N32:N33"/>
    <mergeCell ref="O32:O33"/>
    <mergeCell ref="K28:K30"/>
    <mergeCell ref="K32:K34"/>
    <mergeCell ref="M32:M34"/>
    <mergeCell ref="M28:M30"/>
    <mergeCell ref="N36:N37"/>
    <mergeCell ref="O36:O37"/>
    <mergeCell ref="N41:N42"/>
    <mergeCell ref="O41:O42"/>
    <mergeCell ref="K41:K43"/>
    <mergeCell ref="M41:M43"/>
    <mergeCell ref="K36:K38"/>
    <mergeCell ref="M36:M38"/>
    <mergeCell ref="N51:N52"/>
    <mergeCell ref="O51:O52"/>
    <mergeCell ref="K55:K57"/>
    <mergeCell ref="M55:M57"/>
    <mergeCell ref="N55:N56"/>
    <mergeCell ref="O55:O56"/>
    <mergeCell ref="N59:N60"/>
    <mergeCell ref="O59:O60"/>
    <mergeCell ref="K64:K66"/>
    <mergeCell ref="M64:M66"/>
    <mergeCell ref="N64:N65"/>
    <mergeCell ref="O64:O65"/>
    <mergeCell ref="N74:N75"/>
    <mergeCell ref="O74:O75"/>
    <mergeCell ref="K78:K80"/>
    <mergeCell ref="M78:M80"/>
    <mergeCell ref="N78:N79"/>
    <mergeCell ref="O78:O79"/>
    <mergeCell ref="N82:N83"/>
    <mergeCell ref="O82:O83"/>
    <mergeCell ref="K87:K89"/>
    <mergeCell ref="M87:M89"/>
    <mergeCell ref="N87:N88"/>
    <mergeCell ref="O87:O88"/>
    <mergeCell ref="N97:N98"/>
    <mergeCell ref="O97:O98"/>
    <mergeCell ref="K101:K103"/>
    <mergeCell ref="M101:M103"/>
    <mergeCell ref="N101:N102"/>
    <mergeCell ref="O101:O102"/>
    <mergeCell ref="K105:K107"/>
    <mergeCell ref="M105:M107"/>
    <mergeCell ref="N105:N106"/>
    <mergeCell ref="O105:O106"/>
    <mergeCell ref="K110:K112"/>
    <mergeCell ref="M110:M112"/>
    <mergeCell ref="N110:N111"/>
    <mergeCell ref="O110:O1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Q249"/>
  <sheetViews>
    <sheetView tabSelected="1" zoomScale="82" zoomScaleNormal="82" workbookViewId="0">
      <selection activeCell="E13" sqref="E13"/>
    </sheetView>
  </sheetViews>
  <sheetFormatPr defaultRowHeight="15" x14ac:dyDescent="0.25"/>
  <cols>
    <col min="1" max="1" width="9.140625" style="156"/>
    <col min="2" max="2" width="5.42578125" style="156" bestFit="1" customWidth="1"/>
    <col min="3" max="3" width="25.28515625" style="156" bestFit="1" customWidth="1"/>
    <col min="4" max="4" width="6.5703125" style="156" bestFit="1" customWidth="1"/>
    <col min="5" max="5" width="11.5703125" style="156" bestFit="1" customWidth="1"/>
    <col min="6" max="6" width="10.140625" style="156" bestFit="1" customWidth="1"/>
    <col min="7" max="7" width="5.85546875" style="156" customWidth="1"/>
    <col min="8" max="8" width="10.5703125" style="156" bestFit="1" customWidth="1"/>
    <col min="9" max="9" width="5" style="156" bestFit="1" customWidth="1"/>
    <col min="10" max="10" width="5.140625" style="156" bestFit="1" customWidth="1"/>
    <col min="11" max="11" width="6.7109375" style="156" customWidth="1"/>
    <col min="12" max="13" width="9.28515625" style="156" bestFit="1" customWidth="1"/>
    <col min="14" max="16384" width="9.140625" style="156"/>
  </cols>
  <sheetData>
    <row r="3" spans="2:17" ht="28.5" x14ac:dyDescent="0.25">
      <c r="B3" s="218" t="s">
        <v>207</v>
      </c>
      <c r="C3" s="218" t="s">
        <v>257</v>
      </c>
      <c r="D3" s="218" t="s">
        <v>438</v>
      </c>
      <c r="E3" s="218" t="s">
        <v>440</v>
      </c>
      <c r="F3" s="220" t="s">
        <v>259</v>
      </c>
      <c r="G3" s="222"/>
      <c r="H3" s="173" t="s">
        <v>439</v>
      </c>
      <c r="I3" s="220" t="s">
        <v>261</v>
      </c>
      <c r="J3" s="221"/>
      <c r="K3" s="218" t="s">
        <v>388</v>
      </c>
    </row>
    <row r="4" spans="2:17" x14ac:dyDescent="0.25">
      <c r="B4" s="219"/>
      <c r="C4" s="219"/>
      <c r="D4" s="219"/>
      <c r="E4" s="219"/>
      <c r="F4" s="157" t="s">
        <v>66</v>
      </c>
      <c r="G4" s="157" t="s">
        <v>404</v>
      </c>
      <c r="H4" s="157" t="s">
        <v>404</v>
      </c>
      <c r="I4" s="157" t="s">
        <v>404</v>
      </c>
      <c r="J4" s="157" t="s">
        <v>405</v>
      </c>
      <c r="K4" s="219"/>
    </row>
    <row r="5" spans="2:17" x14ac:dyDescent="0.25">
      <c r="B5" s="130">
        <v>1</v>
      </c>
      <c r="C5" s="130">
        <v>2</v>
      </c>
      <c r="D5" s="130">
        <v>3</v>
      </c>
      <c r="E5" s="130">
        <v>4</v>
      </c>
      <c r="F5" s="130">
        <v>5</v>
      </c>
      <c r="G5" s="130">
        <v>6</v>
      </c>
      <c r="H5" s="130">
        <v>8</v>
      </c>
      <c r="I5" s="130">
        <v>10</v>
      </c>
      <c r="J5" s="130">
        <v>11</v>
      </c>
      <c r="K5" s="130">
        <v>12</v>
      </c>
    </row>
    <row r="6" spans="2:17" x14ac:dyDescent="0.25">
      <c r="B6" s="157" t="s">
        <v>326</v>
      </c>
      <c r="C6" s="158" t="s">
        <v>288</v>
      </c>
      <c r="D6" s="159"/>
      <c r="E6" s="160"/>
      <c r="F6" s="161"/>
      <c r="G6" s="161"/>
      <c r="H6" s="161"/>
      <c r="I6" s="161"/>
      <c r="J6" s="161"/>
      <c r="K6" s="161"/>
    </row>
    <row r="7" spans="2:17" ht="18" x14ac:dyDescent="0.25">
      <c r="B7" s="161">
        <v>1</v>
      </c>
      <c r="C7" s="162" t="s">
        <v>264</v>
      </c>
      <c r="D7" s="161" t="s">
        <v>341</v>
      </c>
      <c r="E7" s="163">
        <v>1200</v>
      </c>
      <c r="F7" s="161"/>
      <c r="G7" s="161"/>
      <c r="H7" s="161"/>
      <c r="I7" s="161">
        <v>10</v>
      </c>
      <c r="J7" s="161"/>
      <c r="K7" s="161">
        <v>3</v>
      </c>
      <c r="O7" s="156">
        <f t="shared" ref="O7:O21" si="0">I7*K7</f>
        <v>30</v>
      </c>
    </row>
    <row r="8" spans="2:17" x14ac:dyDescent="0.25">
      <c r="B8" s="164" t="s">
        <v>327</v>
      </c>
      <c r="C8" s="158" t="s">
        <v>289</v>
      </c>
      <c r="D8" s="161"/>
      <c r="E8" s="163"/>
      <c r="F8" s="161"/>
      <c r="G8" s="161"/>
      <c r="H8" s="161"/>
      <c r="I8" s="161"/>
      <c r="J8" s="161"/>
      <c r="K8" s="161"/>
      <c r="O8" s="156">
        <f t="shared" si="0"/>
        <v>0</v>
      </c>
    </row>
    <row r="9" spans="2:17" x14ac:dyDescent="0.25">
      <c r="B9" s="161">
        <v>2</v>
      </c>
      <c r="C9" s="162" t="s">
        <v>265</v>
      </c>
      <c r="D9" s="161" t="s">
        <v>421</v>
      </c>
      <c r="E9" s="186">
        <f>495*16.5/100</f>
        <v>81.674999999999997</v>
      </c>
      <c r="F9" s="161" t="s">
        <v>346</v>
      </c>
      <c r="G9" s="161">
        <v>22.1</v>
      </c>
      <c r="H9" s="161">
        <f>E9/100*G9</f>
        <v>18.050174999999999</v>
      </c>
      <c r="I9" s="161">
        <v>20</v>
      </c>
      <c r="J9" s="161">
        <v>2</v>
      </c>
      <c r="K9" s="161">
        <v>98</v>
      </c>
      <c r="L9" s="156">
        <f t="shared" ref="L9" si="1">H9/I9</f>
        <v>0.90250874999999997</v>
      </c>
      <c r="M9" s="156">
        <f t="shared" ref="M9" si="2">L9/K9</f>
        <v>9.2092729591836727E-3</v>
      </c>
      <c r="O9" s="156">
        <f>I9*K9</f>
        <v>1960</v>
      </c>
    </row>
    <row r="10" spans="2:17" s="191" customFormat="1" ht="18" x14ac:dyDescent="0.25">
      <c r="B10" s="188">
        <v>3</v>
      </c>
      <c r="C10" s="189" t="s">
        <v>267</v>
      </c>
      <c r="D10" s="188" t="s">
        <v>342</v>
      </c>
      <c r="E10" s="190">
        <v>1664.8920000000001</v>
      </c>
      <c r="F10" s="188"/>
      <c r="G10" s="188"/>
      <c r="H10" s="188"/>
      <c r="I10" s="188">
        <v>6</v>
      </c>
      <c r="J10" s="188">
        <v>1</v>
      </c>
      <c r="K10" s="188">
        <v>3</v>
      </c>
      <c r="O10" s="156">
        <f t="shared" si="0"/>
        <v>18</v>
      </c>
    </row>
    <row r="11" spans="2:17" ht="18" x14ac:dyDescent="0.25">
      <c r="B11" s="161">
        <v>4</v>
      </c>
      <c r="C11" s="165" t="s">
        <v>268</v>
      </c>
      <c r="D11" s="161" t="s">
        <v>342</v>
      </c>
      <c r="E11" s="163">
        <v>159.21899999999999</v>
      </c>
      <c r="F11" s="161" t="s">
        <v>347</v>
      </c>
      <c r="G11" s="163">
        <v>0.77</v>
      </c>
      <c r="H11" s="163">
        <f>G11*E11</f>
        <v>122.59863</v>
      </c>
      <c r="I11" s="161">
        <v>20</v>
      </c>
      <c r="J11" s="161"/>
      <c r="K11" s="161">
        <v>6</v>
      </c>
      <c r="L11" s="156">
        <f t="shared" ref="L11:L26" si="3">H11/I11</f>
        <v>6.1299314999999996</v>
      </c>
      <c r="M11" s="156">
        <f t="shared" ref="M11:M78" si="4">L11/K11</f>
        <v>1.02165525</v>
      </c>
      <c r="O11" s="156">
        <f t="shared" si="0"/>
        <v>120</v>
      </c>
    </row>
    <row r="12" spans="2:17" ht="18" x14ac:dyDescent="0.25">
      <c r="B12" s="161">
        <v>5</v>
      </c>
      <c r="C12" s="165" t="s">
        <v>422</v>
      </c>
      <c r="D12" s="161" t="s">
        <v>342</v>
      </c>
      <c r="E12" s="163">
        <f>495*0.3*0.3*0.3</f>
        <v>13.364999999999998</v>
      </c>
      <c r="F12" s="161" t="s">
        <v>385</v>
      </c>
      <c r="G12" s="163">
        <v>0.72</v>
      </c>
      <c r="H12" s="163">
        <f>G12*E12</f>
        <v>9.622799999999998</v>
      </c>
      <c r="I12" s="161">
        <v>9</v>
      </c>
      <c r="J12" s="161"/>
      <c r="K12" s="161">
        <v>1</v>
      </c>
      <c r="L12" s="156">
        <f t="shared" si="3"/>
        <v>1.0691999999999997</v>
      </c>
      <c r="M12" s="156">
        <f t="shared" si="4"/>
        <v>1.0691999999999997</v>
      </c>
      <c r="O12" s="156">
        <f t="shared" si="0"/>
        <v>9</v>
      </c>
    </row>
    <row r="13" spans="2:17" ht="18" x14ac:dyDescent="0.25">
      <c r="B13" s="161">
        <v>6</v>
      </c>
      <c r="C13" s="165" t="s">
        <v>270</v>
      </c>
      <c r="D13" s="161" t="s">
        <v>342</v>
      </c>
      <c r="E13" s="163">
        <f>Móng!$J$6+Móng!$J$9+Móng!$J$12+Móng!$J$15+Móng!$J$19</f>
        <v>37.656000000000006</v>
      </c>
      <c r="F13" s="161" t="s">
        <v>424</v>
      </c>
      <c r="G13" s="163">
        <v>0.33</v>
      </c>
      <c r="H13" s="163">
        <f>G13*E13</f>
        <v>12.426480000000003</v>
      </c>
      <c r="I13" s="161">
        <v>12</v>
      </c>
      <c r="J13" s="161">
        <v>1</v>
      </c>
      <c r="K13" s="161">
        <v>1</v>
      </c>
      <c r="L13" s="156">
        <f t="shared" si="3"/>
        <v>1.0355400000000003</v>
      </c>
      <c r="M13" s="156">
        <f t="shared" si="4"/>
        <v>1.0355400000000003</v>
      </c>
      <c r="O13" s="156">
        <f t="shared" si="0"/>
        <v>12</v>
      </c>
      <c r="Q13" s="156">
        <f>I13/E13</f>
        <v>0.31867431485022302</v>
      </c>
    </row>
    <row r="14" spans="2:17" x14ac:dyDescent="0.25">
      <c r="B14" s="161">
        <v>7</v>
      </c>
      <c r="C14" s="165" t="s">
        <v>343</v>
      </c>
      <c r="D14" s="161" t="s">
        <v>344</v>
      </c>
      <c r="E14" s="163">
        <f>Móng!I56/1000</f>
        <v>30.111615999999987</v>
      </c>
      <c r="F14" s="161" t="s">
        <v>309</v>
      </c>
      <c r="G14" s="163">
        <v>8.34</v>
      </c>
      <c r="H14" s="163">
        <f>G14*E14</f>
        <v>251.13087743999989</v>
      </c>
      <c r="I14" s="161">
        <v>59</v>
      </c>
      <c r="J14" s="161"/>
      <c r="K14" s="161">
        <v>4</v>
      </c>
      <c r="L14" s="156">
        <f t="shared" si="3"/>
        <v>4.2564555498305063</v>
      </c>
      <c r="M14" s="156">
        <f>L14/K14</f>
        <v>1.0641138874576266</v>
      </c>
      <c r="O14" s="156">
        <f t="shared" si="0"/>
        <v>236</v>
      </c>
    </row>
    <row r="15" spans="2:17" ht="18" x14ac:dyDescent="0.25">
      <c r="B15" s="161">
        <v>8</v>
      </c>
      <c r="C15" s="165" t="s">
        <v>290</v>
      </c>
      <c r="D15" s="161" t="s">
        <v>345</v>
      </c>
      <c r="E15" s="163">
        <f>Móng!J79/100</f>
        <v>8.8295200000000005</v>
      </c>
      <c r="F15" s="161" t="s">
        <v>311</v>
      </c>
      <c r="G15" s="163">
        <v>19.95</v>
      </c>
      <c r="H15" s="163">
        <f>G15*E15</f>
        <v>176.14892399999999</v>
      </c>
      <c r="I15" s="161">
        <v>41</v>
      </c>
      <c r="J15" s="161"/>
      <c r="K15" s="161">
        <v>4</v>
      </c>
      <c r="L15" s="156">
        <f t="shared" si="3"/>
        <v>4.296315219512195</v>
      </c>
      <c r="M15" s="156">
        <f t="shared" si="4"/>
        <v>1.0740788048780487</v>
      </c>
      <c r="O15" s="156">
        <f t="shared" si="0"/>
        <v>164</v>
      </c>
    </row>
    <row r="16" spans="2:17" ht="18" x14ac:dyDescent="0.25">
      <c r="B16" s="161">
        <v>9</v>
      </c>
      <c r="C16" s="165" t="s">
        <v>291</v>
      </c>
      <c r="D16" s="161" t="s">
        <v>342</v>
      </c>
      <c r="E16" s="163">
        <f>Móng!J26</f>
        <v>414.05120000000005</v>
      </c>
      <c r="F16" s="161" t="s">
        <v>425</v>
      </c>
      <c r="G16" s="163"/>
      <c r="H16" s="163"/>
      <c r="I16" s="161">
        <v>12</v>
      </c>
      <c r="J16" s="161">
        <v>1</v>
      </c>
      <c r="K16" s="161">
        <v>4</v>
      </c>
      <c r="L16" s="156">
        <f t="shared" si="3"/>
        <v>0</v>
      </c>
      <c r="M16" s="156">
        <f t="shared" si="4"/>
        <v>0</v>
      </c>
      <c r="O16" s="156">
        <f t="shared" si="0"/>
        <v>48</v>
      </c>
    </row>
    <row r="17" spans="2:15" ht="18" x14ac:dyDescent="0.25">
      <c r="B17" s="161">
        <v>10</v>
      </c>
      <c r="C17" s="165" t="s">
        <v>292</v>
      </c>
      <c r="D17" s="161" t="s">
        <v>345</v>
      </c>
      <c r="E17" s="163">
        <f>E15</f>
        <v>8.8295200000000005</v>
      </c>
      <c r="F17" s="161" t="s">
        <v>311</v>
      </c>
      <c r="G17" s="163">
        <v>8.5500000000000007</v>
      </c>
      <c r="H17" s="163">
        <f>G17*E17</f>
        <v>75.492396000000014</v>
      </c>
      <c r="I17" s="161">
        <v>17</v>
      </c>
      <c r="J17" s="161"/>
      <c r="K17" s="161">
        <v>4</v>
      </c>
      <c r="L17" s="156">
        <f t="shared" si="3"/>
        <v>4.4407291764705894</v>
      </c>
      <c r="M17" s="156">
        <f t="shared" si="4"/>
        <v>1.1101822941176474</v>
      </c>
      <c r="O17" s="156">
        <f t="shared" si="0"/>
        <v>68</v>
      </c>
    </row>
    <row r="18" spans="2:15" ht="18" x14ac:dyDescent="0.25">
      <c r="B18" s="161">
        <v>11</v>
      </c>
      <c r="C18" s="165" t="s">
        <v>355</v>
      </c>
      <c r="D18" s="161" t="s">
        <v>342</v>
      </c>
      <c r="E18" s="163">
        <v>1018.74</v>
      </c>
      <c r="F18" s="161" t="s">
        <v>423</v>
      </c>
      <c r="G18" s="163"/>
      <c r="H18" s="163"/>
      <c r="I18" s="161">
        <v>12</v>
      </c>
      <c r="J18" s="166">
        <v>1</v>
      </c>
      <c r="K18" s="166">
        <v>2</v>
      </c>
      <c r="L18" s="156">
        <f t="shared" si="3"/>
        <v>0</v>
      </c>
      <c r="M18" s="156">
        <f t="shared" si="4"/>
        <v>0</v>
      </c>
      <c r="O18" s="156">
        <f t="shared" si="0"/>
        <v>24</v>
      </c>
    </row>
    <row r="19" spans="2:15" ht="18" x14ac:dyDescent="0.25">
      <c r="B19" s="161">
        <v>12</v>
      </c>
      <c r="C19" s="165" t="s">
        <v>322</v>
      </c>
      <c r="D19" s="161" t="s">
        <v>342</v>
      </c>
      <c r="E19" s="163">
        <f>1196*0.1</f>
        <v>119.60000000000001</v>
      </c>
      <c r="F19" s="161" t="s">
        <v>426</v>
      </c>
      <c r="G19" s="163"/>
      <c r="H19" s="163"/>
      <c r="I19" s="161">
        <v>12</v>
      </c>
      <c r="J19" s="166">
        <v>1</v>
      </c>
      <c r="K19" s="166">
        <v>2</v>
      </c>
      <c r="L19" s="156">
        <f t="shared" si="3"/>
        <v>0</v>
      </c>
      <c r="M19" s="156">
        <f t="shared" si="4"/>
        <v>0</v>
      </c>
      <c r="O19" s="156">
        <f t="shared" si="0"/>
        <v>24</v>
      </c>
    </row>
    <row r="20" spans="2:15" x14ac:dyDescent="0.25">
      <c r="B20" s="164" t="s">
        <v>328</v>
      </c>
      <c r="C20" s="167" t="s">
        <v>317</v>
      </c>
      <c r="D20" s="161"/>
      <c r="E20" s="163"/>
      <c r="F20" s="161"/>
      <c r="G20" s="163"/>
      <c r="H20" s="163"/>
      <c r="I20" s="161"/>
      <c r="J20" s="166"/>
      <c r="K20" s="166"/>
      <c r="L20" s="156" t="e">
        <f t="shared" si="3"/>
        <v>#DIV/0!</v>
      </c>
      <c r="M20" s="156" t="e">
        <f t="shared" si="4"/>
        <v>#DIV/0!</v>
      </c>
      <c r="O20" s="156">
        <f t="shared" si="0"/>
        <v>0</v>
      </c>
    </row>
    <row r="21" spans="2:15" x14ac:dyDescent="0.25">
      <c r="B21" s="161"/>
      <c r="C21" s="158" t="s">
        <v>361</v>
      </c>
      <c r="D21" s="161"/>
      <c r="E21" s="163"/>
      <c r="F21" s="161"/>
      <c r="G21" s="163"/>
      <c r="H21" s="163"/>
      <c r="I21" s="161"/>
      <c r="J21" s="161"/>
      <c r="K21" s="161"/>
      <c r="L21" s="156" t="e">
        <f t="shared" si="3"/>
        <v>#DIV/0!</v>
      </c>
      <c r="M21" s="156" t="e">
        <f t="shared" si="4"/>
        <v>#DIV/0!</v>
      </c>
      <c r="O21" s="156">
        <f t="shared" si="0"/>
        <v>0</v>
      </c>
    </row>
    <row r="22" spans="2:15" x14ac:dyDescent="0.25">
      <c r="B22" s="161">
        <v>13</v>
      </c>
      <c r="C22" s="165" t="s">
        <v>356</v>
      </c>
      <c r="D22" s="161" t="s">
        <v>344</v>
      </c>
      <c r="E22" s="163">
        <f>Thân!F8</f>
        <v>8.4467999999999996</v>
      </c>
      <c r="F22" s="161" t="s">
        <v>78</v>
      </c>
      <c r="G22" s="163">
        <f>8.48*0.4</f>
        <v>3.3920000000000003</v>
      </c>
      <c r="H22" s="163">
        <f>G22*E22</f>
        <v>28.651545600000002</v>
      </c>
      <c r="I22" s="161">
        <v>12</v>
      </c>
      <c r="J22" s="161"/>
      <c r="K22" s="161">
        <v>2</v>
      </c>
      <c r="L22" s="156">
        <f t="shared" si="3"/>
        <v>2.3876288000000003</v>
      </c>
      <c r="M22" s="156">
        <f t="shared" si="4"/>
        <v>1.1938144000000002</v>
      </c>
      <c r="O22" s="156">
        <f t="shared" ref="O22:O71" si="5">I22*K22</f>
        <v>24</v>
      </c>
    </row>
    <row r="23" spans="2:15" x14ac:dyDescent="0.25">
      <c r="B23" s="161">
        <v>14</v>
      </c>
      <c r="C23" s="165" t="s">
        <v>357</v>
      </c>
      <c r="D23" s="161" t="s">
        <v>344</v>
      </c>
      <c r="E23" s="163">
        <f>E22</f>
        <v>8.4467999999999996</v>
      </c>
      <c r="F23" s="161" t="s">
        <v>78</v>
      </c>
      <c r="G23" s="163">
        <f>8.48*0.6</f>
        <v>5.0880000000000001</v>
      </c>
      <c r="H23" s="163">
        <f>G23*E23</f>
        <v>42.977318400000001</v>
      </c>
      <c r="I23" s="161">
        <v>18</v>
      </c>
      <c r="J23" s="161"/>
      <c r="K23" s="161">
        <v>2</v>
      </c>
      <c r="L23" s="156">
        <f t="shared" si="3"/>
        <v>2.3876287999999999</v>
      </c>
      <c r="M23" s="156">
        <f t="shared" si="4"/>
        <v>1.1938143999999999</v>
      </c>
      <c r="O23" s="156">
        <f t="shared" si="5"/>
        <v>36</v>
      </c>
    </row>
    <row r="24" spans="2:15" ht="18" x14ac:dyDescent="0.25">
      <c r="B24" s="161">
        <v>15</v>
      </c>
      <c r="C24" s="165" t="s">
        <v>358</v>
      </c>
      <c r="D24" s="161" t="s">
        <v>345</v>
      </c>
      <c r="E24" s="163">
        <f>Thân!F16/100</f>
        <v>3.8328000000000002</v>
      </c>
      <c r="F24" s="161" t="s">
        <v>81</v>
      </c>
      <c r="G24" s="163">
        <f>38.28*0.7</f>
        <v>26.795999999999999</v>
      </c>
      <c r="H24" s="163">
        <f>G24*E24</f>
        <v>102.7037088</v>
      </c>
      <c r="I24" s="161">
        <v>48</v>
      </c>
      <c r="J24" s="161"/>
      <c r="K24" s="161">
        <v>2</v>
      </c>
      <c r="L24" s="156">
        <f t="shared" si="3"/>
        <v>2.1396606</v>
      </c>
      <c r="M24" s="156">
        <f t="shared" si="4"/>
        <v>1.0698303</v>
      </c>
      <c r="O24" s="156">
        <f t="shared" si="5"/>
        <v>96</v>
      </c>
    </row>
    <row r="25" spans="2:15" ht="18" x14ac:dyDescent="0.25">
      <c r="B25" s="161">
        <v>16</v>
      </c>
      <c r="C25" s="165" t="s">
        <v>359</v>
      </c>
      <c r="D25" s="161" t="s">
        <v>342</v>
      </c>
      <c r="E25" s="163">
        <f>Thân!F20</f>
        <v>56.311999999999998</v>
      </c>
      <c r="F25" s="161"/>
      <c r="G25" s="163"/>
      <c r="H25" s="163"/>
      <c r="I25" s="161">
        <v>15</v>
      </c>
      <c r="J25" s="161">
        <v>1</v>
      </c>
      <c r="K25" s="161">
        <v>1</v>
      </c>
      <c r="L25" s="156">
        <f t="shared" si="3"/>
        <v>0</v>
      </c>
      <c r="M25" s="156">
        <f t="shared" si="4"/>
        <v>0</v>
      </c>
      <c r="O25" s="156">
        <f t="shared" si="5"/>
        <v>15</v>
      </c>
    </row>
    <row r="26" spans="2:15" ht="18" x14ac:dyDescent="0.25">
      <c r="B26" s="161">
        <v>17</v>
      </c>
      <c r="C26" s="165" t="s">
        <v>360</v>
      </c>
      <c r="D26" s="161" t="s">
        <v>345</v>
      </c>
      <c r="E26" s="163">
        <f>E24</f>
        <v>3.8328000000000002</v>
      </c>
      <c r="F26" s="161" t="s">
        <v>81</v>
      </c>
      <c r="G26" s="163">
        <f>38.28*0.3</f>
        <v>11.484</v>
      </c>
      <c r="H26" s="163">
        <f>G26*E26</f>
        <v>44.015875200000004</v>
      </c>
      <c r="I26" s="161">
        <v>40</v>
      </c>
      <c r="J26" s="161"/>
      <c r="K26" s="161">
        <v>1</v>
      </c>
      <c r="L26" s="156">
        <f t="shared" si="3"/>
        <v>1.1003968800000001</v>
      </c>
      <c r="M26" s="156">
        <f t="shared" si="4"/>
        <v>1.1003968800000001</v>
      </c>
      <c r="O26" s="156">
        <f t="shared" si="5"/>
        <v>40</v>
      </c>
    </row>
    <row r="27" spans="2:15" x14ac:dyDescent="0.25">
      <c r="B27" s="161">
        <v>18</v>
      </c>
      <c r="C27" s="165" t="s">
        <v>399</v>
      </c>
      <c r="D27" s="161"/>
      <c r="E27" s="163">
        <f>SUM(E28:E30)</f>
        <v>15.329655000000002</v>
      </c>
      <c r="F27" s="161"/>
      <c r="G27" s="163"/>
      <c r="H27" s="163"/>
      <c r="I27" s="161"/>
      <c r="J27" s="161"/>
      <c r="K27" s="161"/>
      <c r="O27" s="156">
        <f t="shared" si="5"/>
        <v>0</v>
      </c>
    </row>
    <row r="28" spans="2:15" ht="18" x14ac:dyDescent="0.25">
      <c r="B28" s="161"/>
      <c r="C28" s="165" t="s">
        <v>18</v>
      </c>
      <c r="D28" s="161" t="s">
        <v>345</v>
      </c>
      <c r="E28" s="163">
        <f>Thân!$F$17/100</f>
        <v>4.7494800000000001</v>
      </c>
      <c r="F28" s="161" t="s">
        <v>86</v>
      </c>
      <c r="G28" s="163">
        <f>23*0.7</f>
        <v>16.099999999999998</v>
      </c>
      <c r="H28" s="163">
        <f>G28*E28</f>
        <v>76.466627999999986</v>
      </c>
      <c r="I28" s="213">
        <v>40</v>
      </c>
      <c r="J28" s="161"/>
      <c r="K28" s="213">
        <v>5</v>
      </c>
      <c r="L28" s="216">
        <f>(H28+H29+H30)/(I28)</f>
        <v>5.6147269500000005</v>
      </c>
      <c r="M28" s="217">
        <f t="shared" ref="M28" si="6">L28/K28</f>
        <v>1.1229453900000002</v>
      </c>
      <c r="O28" s="156">
        <f t="shared" si="5"/>
        <v>200</v>
      </c>
    </row>
    <row r="29" spans="2:15" ht="18" x14ac:dyDescent="0.25">
      <c r="B29" s="161"/>
      <c r="C29" s="165" t="s">
        <v>89</v>
      </c>
      <c r="D29" s="161" t="s">
        <v>345</v>
      </c>
      <c r="E29" s="163">
        <f>Thân!$F$18/100</f>
        <v>9.9474750000000025</v>
      </c>
      <c r="F29" s="161" t="s">
        <v>99</v>
      </c>
      <c r="G29" s="163">
        <f>20*0.7</f>
        <v>14</v>
      </c>
      <c r="H29" s="163">
        <f>G29*E29</f>
        <v>139.26465000000005</v>
      </c>
      <c r="I29" s="214"/>
      <c r="J29" s="161"/>
      <c r="K29" s="214"/>
      <c r="L29" s="216"/>
      <c r="M29" s="217"/>
      <c r="O29" s="156">
        <f t="shared" si="5"/>
        <v>0</v>
      </c>
    </row>
    <row r="30" spans="2:15" ht="18" customHeight="1" x14ac:dyDescent="0.25">
      <c r="B30" s="161"/>
      <c r="C30" s="165" t="s">
        <v>11</v>
      </c>
      <c r="D30" s="161" t="s">
        <v>345</v>
      </c>
      <c r="E30" s="163">
        <f>Thân!$F$19/100</f>
        <v>0.63269999999999993</v>
      </c>
      <c r="F30" s="161" t="s">
        <v>99</v>
      </c>
      <c r="G30" s="163">
        <f>20*0.7</f>
        <v>14</v>
      </c>
      <c r="H30" s="163">
        <f>G30*E30</f>
        <v>8.8577999999999992</v>
      </c>
      <c r="I30" s="215"/>
      <c r="J30" s="161"/>
      <c r="K30" s="215"/>
      <c r="O30" s="156">
        <f t="shared" si="5"/>
        <v>0</v>
      </c>
    </row>
    <row r="31" spans="2:15" x14ac:dyDescent="0.25">
      <c r="B31" s="161">
        <v>19</v>
      </c>
      <c r="C31" s="165" t="s">
        <v>402</v>
      </c>
      <c r="D31" s="161"/>
      <c r="E31" s="163">
        <f>SUM(E32:E34)</f>
        <v>20.615759999999995</v>
      </c>
      <c r="F31" s="161"/>
      <c r="G31" s="163"/>
      <c r="H31" s="163"/>
      <c r="I31" s="161"/>
      <c r="J31" s="161"/>
      <c r="K31" s="161"/>
      <c r="L31" s="156" t="e">
        <f>H31/I31</f>
        <v>#DIV/0!</v>
      </c>
      <c r="M31" s="156" t="e">
        <f t="shared" si="4"/>
        <v>#DIV/0!</v>
      </c>
      <c r="O31" s="156">
        <f t="shared" si="5"/>
        <v>0</v>
      </c>
    </row>
    <row r="32" spans="2:15" x14ac:dyDescent="0.25">
      <c r="B32" s="161"/>
      <c r="C32" s="165" t="s">
        <v>18</v>
      </c>
      <c r="D32" s="161" t="s">
        <v>344</v>
      </c>
      <c r="E32" s="163">
        <f>Thân!$F$9</f>
        <v>7.2156000000000002</v>
      </c>
      <c r="F32" s="161" t="s">
        <v>428</v>
      </c>
      <c r="G32" s="163">
        <f>9.1*0.4</f>
        <v>3.64</v>
      </c>
      <c r="H32" s="163">
        <f>G32*E32</f>
        <v>26.264784000000002</v>
      </c>
      <c r="I32" s="213">
        <v>40</v>
      </c>
      <c r="J32" s="161"/>
      <c r="K32" s="213">
        <v>2</v>
      </c>
      <c r="L32" s="216">
        <f>(H32+H33+H34)/(I32)</f>
        <v>2.1336214559999993</v>
      </c>
      <c r="M32" s="217">
        <f t="shared" si="4"/>
        <v>1.0668107279999997</v>
      </c>
      <c r="O32" s="156">
        <f t="shared" si="5"/>
        <v>80</v>
      </c>
    </row>
    <row r="33" spans="2:15" x14ac:dyDescent="0.25">
      <c r="B33" s="161"/>
      <c r="C33" s="165" t="s">
        <v>89</v>
      </c>
      <c r="D33" s="161" t="s">
        <v>344</v>
      </c>
      <c r="E33" s="163">
        <f>Thân!$F$10</f>
        <v>12.970319999999997</v>
      </c>
      <c r="F33" s="161" t="s">
        <v>98</v>
      </c>
      <c r="G33" s="163">
        <f>10.91*0.4</f>
        <v>4.3639999999999999</v>
      </c>
      <c r="H33" s="163">
        <f>G33*E33</f>
        <v>56.602476479999986</v>
      </c>
      <c r="I33" s="214"/>
      <c r="J33" s="161"/>
      <c r="K33" s="214"/>
      <c r="L33" s="216"/>
      <c r="M33" s="217"/>
      <c r="O33" s="156">
        <f t="shared" si="5"/>
        <v>0</v>
      </c>
    </row>
    <row r="34" spans="2:15" ht="15" customHeight="1" x14ac:dyDescent="0.25">
      <c r="B34" s="161"/>
      <c r="C34" s="165" t="s">
        <v>11</v>
      </c>
      <c r="D34" s="161" t="s">
        <v>344</v>
      </c>
      <c r="E34" s="163">
        <f>Thân!$F$11</f>
        <v>0.42984000000000006</v>
      </c>
      <c r="F34" s="161" t="s">
        <v>97</v>
      </c>
      <c r="G34" s="163">
        <f>14.41*0.4</f>
        <v>5.7640000000000002</v>
      </c>
      <c r="H34" s="163">
        <f>G34*E34</f>
        <v>2.4775977600000005</v>
      </c>
      <c r="I34" s="215"/>
      <c r="J34" s="161"/>
      <c r="K34" s="215"/>
      <c r="O34" s="156">
        <f t="shared" si="5"/>
        <v>0</v>
      </c>
    </row>
    <row r="35" spans="2:15" x14ac:dyDescent="0.25">
      <c r="B35" s="161">
        <v>20</v>
      </c>
      <c r="C35" s="165" t="s">
        <v>403</v>
      </c>
      <c r="D35" s="161"/>
      <c r="E35" s="163">
        <f>SUM(E36:E38)</f>
        <v>20.615759999999995</v>
      </c>
      <c r="F35" s="161"/>
      <c r="G35" s="163"/>
      <c r="H35" s="163"/>
      <c r="I35" s="161"/>
      <c r="J35" s="161"/>
      <c r="K35" s="161"/>
      <c r="O35" s="156">
        <f t="shared" si="5"/>
        <v>0</v>
      </c>
    </row>
    <row r="36" spans="2:15" x14ac:dyDescent="0.25">
      <c r="B36" s="161"/>
      <c r="C36" s="165" t="s">
        <v>18</v>
      </c>
      <c r="D36" s="161" t="s">
        <v>344</v>
      </c>
      <c r="E36" s="163">
        <f>E32</f>
        <v>7.2156000000000002</v>
      </c>
      <c r="F36" s="161" t="s">
        <v>96</v>
      </c>
      <c r="G36" s="163">
        <f>9.1*0.6</f>
        <v>5.46</v>
      </c>
      <c r="H36" s="163">
        <f>G36*E36</f>
        <v>39.397176000000002</v>
      </c>
      <c r="I36" s="213">
        <v>40</v>
      </c>
      <c r="J36" s="161"/>
      <c r="K36" s="213">
        <v>3</v>
      </c>
      <c r="L36" s="216">
        <f>(H36+H37+H38)/(I36)</f>
        <v>3.2004321839999994</v>
      </c>
      <c r="M36" s="217">
        <f t="shared" ref="M36" si="7">L36/K36</f>
        <v>1.0668107279999999</v>
      </c>
      <c r="O36" s="156">
        <f t="shared" si="5"/>
        <v>120</v>
      </c>
    </row>
    <row r="37" spans="2:15" x14ac:dyDescent="0.25">
      <c r="B37" s="161"/>
      <c r="C37" s="165" t="s">
        <v>89</v>
      </c>
      <c r="D37" s="161" t="s">
        <v>344</v>
      </c>
      <c r="E37" s="163">
        <f>E33</f>
        <v>12.970319999999997</v>
      </c>
      <c r="F37" s="161" t="s">
        <v>98</v>
      </c>
      <c r="G37" s="163">
        <f>10.91*0.6</f>
        <v>6.5460000000000003</v>
      </c>
      <c r="H37" s="163">
        <f>G37*E37</f>
        <v>84.903714719999982</v>
      </c>
      <c r="I37" s="214"/>
      <c r="J37" s="161"/>
      <c r="K37" s="214"/>
      <c r="L37" s="216"/>
      <c r="M37" s="217"/>
      <c r="O37" s="156">
        <f t="shared" si="5"/>
        <v>0</v>
      </c>
    </row>
    <row r="38" spans="2:15" ht="15" customHeight="1" x14ac:dyDescent="0.25">
      <c r="B38" s="161"/>
      <c r="C38" s="165" t="s">
        <v>11</v>
      </c>
      <c r="D38" s="161" t="s">
        <v>344</v>
      </c>
      <c r="E38" s="163">
        <f>E34</f>
        <v>0.42984000000000006</v>
      </c>
      <c r="F38" s="161" t="s">
        <v>97</v>
      </c>
      <c r="G38" s="163">
        <f>14.41*0.6</f>
        <v>8.645999999999999</v>
      </c>
      <c r="H38" s="163">
        <f>G38*E38</f>
        <v>3.7163966400000001</v>
      </c>
      <c r="I38" s="215"/>
      <c r="J38" s="161"/>
      <c r="K38" s="215"/>
      <c r="O38" s="156">
        <f t="shared" si="5"/>
        <v>0</v>
      </c>
    </row>
    <row r="39" spans="2:15" ht="18" x14ac:dyDescent="0.25">
      <c r="B39" s="161">
        <v>21</v>
      </c>
      <c r="C39" s="165" t="s">
        <v>397</v>
      </c>
      <c r="D39" s="161" t="s">
        <v>342</v>
      </c>
      <c r="E39" s="163">
        <f>Thân!$F$21+Thân!$F$22+Thân!$F$23</f>
        <v>227.63199999999995</v>
      </c>
      <c r="F39" s="161" t="s">
        <v>429</v>
      </c>
      <c r="G39" s="163"/>
      <c r="H39" s="163"/>
      <c r="I39" s="161">
        <v>15</v>
      </c>
      <c r="J39" s="161">
        <v>1</v>
      </c>
      <c r="K39" s="161">
        <v>1</v>
      </c>
      <c r="O39" s="156">
        <f t="shared" si="5"/>
        <v>15</v>
      </c>
    </row>
    <row r="40" spans="2:15" x14ac:dyDescent="0.25">
      <c r="B40" s="161">
        <v>22</v>
      </c>
      <c r="C40" s="165" t="s">
        <v>400</v>
      </c>
      <c r="D40" s="161"/>
      <c r="E40" s="163">
        <f>SUM(E41:E43)</f>
        <v>15.329655000000002</v>
      </c>
      <c r="F40" s="161"/>
      <c r="G40" s="163"/>
      <c r="H40" s="163"/>
      <c r="I40" s="161"/>
      <c r="J40" s="161"/>
      <c r="K40" s="161"/>
      <c r="O40" s="156">
        <f t="shared" si="5"/>
        <v>0</v>
      </c>
    </row>
    <row r="41" spans="2:15" ht="18" x14ac:dyDescent="0.25">
      <c r="B41" s="161"/>
      <c r="C41" s="165" t="s">
        <v>18</v>
      </c>
      <c r="D41" s="161" t="s">
        <v>345</v>
      </c>
      <c r="E41" s="163">
        <f>E28</f>
        <v>4.7494800000000001</v>
      </c>
      <c r="F41" s="161" t="s">
        <v>86</v>
      </c>
      <c r="G41" s="163">
        <f>23*0.3</f>
        <v>6.8999999999999995</v>
      </c>
      <c r="H41" s="163">
        <f>G41*E41</f>
        <v>32.771411999999998</v>
      </c>
      <c r="I41" s="213">
        <v>30</v>
      </c>
      <c r="J41" s="161"/>
      <c r="K41" s="213">
        <v>3</v>
      </c>
      <c r="L41" s="216">
        <f>(H41+H42+H43)/(I41)</f>
        <v>3.2084154000000003</v>
      </c>
      <c r="M41" s="217">
        <f t="shared" ref="M41" si="8">L41/K41</f>
        <v>1.0694718000000001</v>
      </c>
      <c r="O41" s="156">
        <f t="shared" si="5"/>
        <v>90</v>
      </c>
    </row>
    <row r="42" spans="2:15" ht="18" x14ac:dyDescent="0.25">
      <c r="B42" s="161"/>
      <c r="C42" s="165" t="s">
        <v>89</v>
      </c>
      <c r="D42" s="161" t="s">
        <v>345</v>
      </c>
      <c r="E42" s="163">
        <f t="shared" ref="E42:E43" si="9">E29</f>
        <v>9.9474750000000025</v>
      </c>
      <c r="F42" s="161" t="s">
        <v>99</v>
      </c>
      <c r="G42" s="163">
        <f>20*0.3</f>
        <v>6</v>
      </c>
      <c r="H42" s="163">
        <f>G42*E42</f>
        <v>59.684850000000012</v>
      </c>
      <c r="I42" s="214"/>
      <c r="J42" s="161"/>
      <c r="K42" s="214"/>
      <c r="L42" s="216"/>
      <c r="M42" s="217"/>
      <c r="O42" s="156">
        <f t="shared" si="5"/>
        <v>0</v>
      </c>
    </row>
    <row r="43" spans="2:15" ht="18" customHeight="1" x14ac:dyDescent="0.25">
      <c r="B43" s="161"/>
      <c r="C43" s="165" t="s">
        <v>11</v>
      </c>
      <c r="D43" s="161" t="s">
        <v>345</v>
      </c>
      <c r="E43" s="163">
        <f t="shared" si="9"/>
        <v>0.63269999999999993</v>
      </c>
      <c r="F43" s="161" t="s">
        <v>99</v>
      </c>
      <c r="G43" s="163">
        <f>20*0.3</f>
        <v>6</v>
      </c>
      <c r="H43" s="163">
        <f>G43*E43</f>
        <v>3.7961999999999998</v>
      </c>
      <c r="I43" s="215"/>
      <c r="J43" s="161"/>
      <c r="K43" s="215"/>
      <c r="O43" s="156">
        <f t="shared" si="5"/>
        <v>0</v>
      </c>
    </row>
    <row r="44" spans="2:15" x14ac:dyDescent="0.25">
      <c r="B44" s="161"/>
      <c r="C44" s="158" t="s">
        <v>319</v>
      </c>
      <c r="D44" s="161"/>
      <c r="E44" s="163"/>
      <c r="F44" s="161"/>
      <c r="G44" s="163"/>
      <c r="H44" s="163"/>
      <c r="I44" s="161"/>
      <c r="J44" s="161"/>
      <c r="K44" s="161"/>
      <c r="O44" s="156">
        <f t="shared" si="5"/>
        <v>0</v>
      </c>
    </row>
    <row r="45" spans="2:15" x14ac:dyDescent="0.25">
      <c r="B45" s="161">
        <v>23</v>
      </c>
      <c r="C45" s="165" t="s">
        <v>356</v>
      </c>
      <c r="D45" s="161" t="s">
        <v>344</v>
      </c>
      <c r="E45" s="163">
        <f>Thân!F29</f>
        <v>7.6614000000000004</v>
      </c>
      <c r="F45" s="161" t="s">
        <v>78</v>
      </c>
      <c r="G45" s="163">
        <f>8.48*0.4</f>
        <v>3.3920000000000003</v>
      </c>
      <c r="H45" s="163">
        <f>G45*E45</f>
        <v>25.987468800000006</v>
      </c>
      <c r="I45" s="161">
        <v>12</v>
      </c>
      <c r="J45" s="161"/>
      <c r="K45" s="161">
        <v>2</v>
      </c>
      <c r="L45" s="156">
        <f>H45/I45</f>
        <v>2.1656224000000006</v>
      </c>
      <c r="M45" s="156">
        <f t="shared" si="4"/>
        <v>1.0828112000000003</v>
      </c>
      <c r="O45" s="156">
        <f t="shared" si="5"/>
        <v>24</v>
      </c>
    </row>
    <row r="46" spans="2:15" x14ac:dyDescent="0.25">
      <c r="B46" s="161">
        <v>24</v>
      </c>
      <c r="C46" s="165" t="s">
        <v>357</v>
      </c>
      <c r="D46" s="161" t="s">
        <v>344</v>
      </c>
      <c r="E46" s="163">
        <f>E45</f>
        <v>7.6614000000000004</v>
      </c>
      <c r="F46" s="161" t="s">
        <v>78</v>
      </c>
      <c r="G46" s="163">
        <f>8.48*0.6</f>
        <v>5.0880000000000001</v>
      </c>
      <c r="H46" s="163">
        <f>G46*E46</f>
        <v>38.981203200000003</v>
      </c>
      <c r="I46" s="161">
        <v>18</v>
      </c>
      <c r="J46" s="161"/>
      <c r="K46" s="161">
        <v>2</v>
      </c>
      <c r="L46" s="156">
        <f>H46/I46</f>
        <v>2.1656224000000002</v>
      </c>
      <c r="M46" s="156">
        <f t="shared" si="4"/>
        <v>1.0828112000000001</v>
      </c>
      <c r="O46" s="156">
        <f t="shared" si="5"/>
        <v>36</v>
      </c>
    </row>
    <row r="47" spans="2:15" ht="18" x14ac:dyDescent="0.25">
      <c r="B47" s="161">
        <v>25</v>
      </c>
      <c r="C47" s="165" t="s">
        <v>358</v>
      </c>
      <c r="D47" s="161" t="s">
        <v>345</v>
      </c>
      <c r="E47" s="163">
        <f>Thân!F37/100</f>
        <v>3.6619999999999999</v>
      </c>
      <c r="F47" s="161" t="s">
        <v>81</v>
      </c>
      <c r="G47" s="163">
        <f>38.28*0.7</f>
        <v>26.795999999999999</v>
      </c>
      <c r="H47" s="163">
        <f>G47*E47</f>
        <v>98.126951999999989</v>
      </c>
      <c r="I47" s="161">
        <v>48</v>
      </c>
      <c r="J47" s="161"/>
      <c r="K47" s="161">
        <v>2</v>
      </c>
      <c r="L47" s="156">
        <f>H47/I47</f>
        <v>2.0443114999999996</v>
      </c>
      <c r="M47" s="156">
        <f t="shared" si="4"/>
        <v>1.0221557499999998</v>
      </c>
      <c r="O47" s="156">
        <f t="shared" si="5"/>
        <v>96</v>
      </c>
    </row>
    <row r="48" spans="2:15" ht="18" x14ac:dyDescent="0.25">
      <c r="B48" s="161">
        <v>26</v>
      </c>
      <c r="C48" s="165" t="s">
        <v>359</v>
      </c>
      <c r="D48" s="161" t="s">
        <v>342</v>
      </c>
      <c r="E48" s="163">
        <f>Thân!F41</f>
        <v>51.076000000000001</v>
      </c>
      <c r="F48" s="161"/>
      <c r="G48" s="163"/>
      <c r="H48" s="163"/>
      <c r="I48" s="161">
        <v>15</v>
      </c>
      <c r="J48" s="161">
        <v>1</v>
      </c>
      <c r="K48" s="161">
        <v>1</v>
      </c>
      <c r="L48" s="156">
        <f>H48/I48</f>
        <v>0</v>
      </c>
      <c r="M48" s="156">
        <f t="shared" si="4"/>
        <v>0</v>
      </c>
      <c r="O48" s="156">
        <f t="shared" si="5"/>
        <v>15</v>
      </c>
    </row>
    <row r="49" spans="2:15" ht="18" x14ac:dyDescent="0.25">
      <c r="B49" s="161">
        <v>27</v>
      </c>
      <c r="C49" s="165" t="s">
        <v>360</v>
      </c>
      <c r="D49" s="161" t="s">
        <v>345</v>
      </c>
      <c r="E49" s="163">
        <f>E47</f>
        <v>3.6619999999999999</v>
      </c>
      <c r="F49" s="161" t="s">
        <v>81</v>
      </c>
      <c r="G49" s="163">
        <f>38.28*0.3</f>
        <v>11.484</v>
      </c>
      <c r="H49" s="163">
        <f>G49*E49</f>
        <v>42.054408000000002</v>
      </c>
      <c r="I49" s="161">
        <v>40</v>
      </c>
      <c r="J49" s="161"/>
      <c r="K49" s="161">
        <v>1</v>
      </c>
      <c r="L49" s="156">
        <f>H49/I49</f>
        <v>1.0513602</v>
      </c>
      <c r="M49" s="156">
        <f t="shared" si="4"/>
        <v>1.0513602</v>
      </c>
      <c r="O49" s="156">
        <f t="shared" si="5"/>
        <v>40</v>
      </c>
    </row>
    <row r="50" spans="2:15" x14ac:dyDescent="0.25">
      <c r="B50" s="161">
        <v>30</v>
      </c>
      <c r="C50" s="165" t="s">
        <v>399</v>
      </c>
      <c r="D50" s="161"/>
      <c r="E50" s="163">
        <f>SUM(E51:E53)</f>
        <v>15.087075000000002</v>
      </c>
      <c r="F50" s="161"/>
      <c r="G50" s="163"/>
      <c r="H50" s="163"/>
      <c r="I50" s="161"/>
      <c r="J50" s="161"/>
      <c r="K50" s="161"/>
      <c r="O50" s="156">
        <f t="shared" si="5"/>
        <v>0</v>
      </c>
    </row>
    <row r="51" spans="2:15" ht="18" x14ac:dyDescent="0.25">
      <c r="B51" s="161"/>
      <c r="C51" s="165" t="s">
        <v>18</v>
      </c>
      <c r="D51" s="161" t="s">
        <v>345</v>
      </c>
      <c r="E51" s="163">
        <f>Thân!$F$38/100</f>
        <v>4.7494800000000001</v>
      </c>
      <c r="F51" s="161" t="s">
        <v>86</v>
      </c>
      <c r="G51" s="163">
        <f>23*0.7</f>
        <v>16.099999999999998</v>
      </c>
      <c r="H51" s="163">
        <f>G51*E51</f>
        <v>76.466627999999986</v>
      </c>
      <c r="I51" s="213">
        <v>40</v>
      </c>
      <c r="J51" s="161"/>
      <c r="K51" s="213">
        <v>5</v>
      </c>
      <c r="L51" s="216">
        <f>(H51+H52+H53)/(I51)</f>
        <v>5.5298239500000008</v>
      </c>
      <c r="M51" s="217">
        <f t="shared" ref="M51" si="10">L51/K51</f>
        <v>1.1059647900000003</v>
      </c>
      <c r="O51" s="156">
        <f t="shared" si="5"/>
        <v>200</v>
      </c>
    </row>
    <row r="52" spans="2:15" ht="18" x14ac:dyDescent="0.25">
      <c r="B52" s="161"/>
      <c r="C52" s="165" t="s">
        <v>89</v>
      </c>
      <c r="D52" s="161" t="s">
        <v>345</v>
      </c>
      <c r="E52" s="163">
        <f>Thân!$F$39/100</f>
        <v>9.9474750000000025</v>
      </c>
      <c r="F52" s="161" t="s">
        <v>99</v>
      </c>
      <c r="G52" s="163">
        <f>20*0.7</f>
        <v>14</v>
      </c>
      <c r="H52" s="163">
        <f>G52*E52</f>
        <v>139.26465000000005</v>
      </c>
      <c r="I52" s="214"/>
      <c r="J52" s="161"/>
      <c r="K52" s="214"/>
      <c r="L52" s="216"/>
      <c r="M52" s="217"/>
      <c r="O52" s="156">
        <f t="shared" si="5"/>
        <v>0</v>
      </c>
    </row>
    <row r="53" spans="2:15" ht="18" customHeight="1" x14ac:dyDescent="0.25">
      <c r="B53" s="161"/>
      <c r="C53" s="165" t="s">
        <v>11</v>
      </c>
      <c r="D53" s="161" t="s">
        <v>345</v>
      </c>
      <c r="E53" s="163">
        <f>Thân!$F$40/100</f>
        <v>0.39012000000000002</v>
      </c>
      <c r="F53" s="161" t="s">
        <v>99</v>
      </c>
      <c r="G53" s="163">
        <f>20*0.7</f>
        <v>14</v>
      </c>
      <c r="H53" s="163">
        <f>G53*E53</f>
        <v>5.4616800000000003</v>
      </c>
      <c r="I53" s="215"/>
      <c r="J53" s="161"/>
      <c r="K53" s="215"/>
      <c r="O53" s="156">
        <f t="shared" si="5"/>
        <v>0</v>
      </c>
    </row>
    <row r="54" spans="2:15" x14ac:dyDescent="0.25">
      <c r="B54" s="161">
        <v>28</v>
      </c>
      <c r="C54" s="165" t="s">
        <v>402</v>
      </c>
      <c r="D54" s="161"/>
      <c r="E54" s="163">
        <f>SUM(E55:E57)</f>
        <v>20.504159999999995</v>
      </c>
      <c r="F54" s="161"/>
      <c r="G54" s="163"/>
      <c r="H54" s="163"/>
      <c r="I54" s="161"/>
      <c r="J54" s="161"/>
      <c r="K54" s="161"/>
      <c r="L54" s="156" t="e">
        <f>H54/I54</f>
        <v>#DIV/0!</v>
      </c>
      <c r="M54" s="156" t="e">
        <f t="shared" si="4"/>
        <v>#DIV/0!</v>
      </c>
      <c r="O54" s="156">
        <f t="shared" si="5"/>
        <v>0</v>
      </c>
    </row>
    <row r="55" spans="2:15" x14ac:dyDescent="0.25">
      <c r="B55" s="161"/>
      <c r="C55" s="165" t="s">
        <v>18</v>
      </c>
      <c r="D55" s="161" t="s">
        <v>344</v>
      </c>
      <c r="E55" s="163">
        <f>Thân!$F$34</f>
        <v>7.2156000000000002</v>
      </c>
      <c r="F55" s="161" t="s">
        <v>96</v>
      </c>
      <c r="G55" s="163">
        <f>9.1*0.4</f>
        <v>3.64</v>
      </c>
      <c r="H55" s="163">
        <f>G55*E55</f>
        <v>26.264784000000002</v>
      </c>
      <c r="I55" s="213">
        <v>40</v>
      </c>
      <c r="J55" s="161"/>
      <c r="K55" s="213">
        <v>2</v>
      </c>
      <c r="L55" s="216">
        <f>(H55+H56+H57)/(I55)</f>
        <v>2.1175398959999994</v>
      </c>
      <c r="M55" s="217">
        <f t="shared" si="4"/>
        <v>1.0587699479999997</v>
      </c>
      <c r="O55" s="156">
        <f t="shared" si="5"/>
        <v>80</v>
      </c>
    </row>
    <row r="56" spans="2:15" x14ac:dyDescent="0.25">
      <c r="B56" s="161"/>
      <c r="C56" s="165" t="s">
        <v>89</v>
      </c>
      <c r="D56" s="161" t="s">
        <v>344</v>
      </c>
      <c r="E56" s="163">
        <f>Thân!$F$35</f>
        <v>12.970319999999997</v>
      </c>
      <c r="F56" s="161" t="s">
        <v>98</v>
      </c>
      <c r="G56" s="163">
        <f>10.91*0.4</f>
        <v>4.3639999999999999</v>
      </c>
      <c r="H56" s="163">
        <f>G56*E56</f>
        <v>56.602476479999986</v>
      </c>
      <c r="I56" s="214"/>
      <c r="J56" s="161"/>
      <c r="K56" s="214"/>
      <c r="L56" s="216"/>
      <c r="M56" s="217"/>
      <c r="O56" s="156">
        <f t="shared" si="5"/>
        <v>0</v>
      </c>
    </row>
    <row r="57" spans="2:15" ht="15" customHeight="1" x14ac:dyDescent="0.25">
      <c r="B57" s="161"/>
      <c r="C57" s="165" t="s">
        <v>11</v>
      </c>
      <c r="D57" s="161" t="s">
        <v>344</v>
      </c>
      <c r="E57" s="163">
        <f>Thân!$F$36</f>
        <v>0.31823999999999997</v>
      </c>
      <c r="F57" s="161" t="s">
        <v>97</v>
      </c>
      <c r="G57" s="163">
        <f>14.41*0.4</f>
        <v>5.7640000000000002</v>
      </c>
      <c r="H57" s="163">
        <f>G57*E57</f>
        <v>1.8343353599999999</v>
      </c>
      <c r="I57" s="215"/>
      <c r="J57" s="161"/>
      <c r="K57" s="215"/>
      <c r="O57" s="156">
        <f t="shared" si="5"/>
        <v>0</v>
      </c>
    </row>
    <row r="58" spans="2:15" x14ac:dyDescent="0.25">
      <c r="B58" s="161">
        <v>29</v>
      </c>
      <c r="C58" s="165" t="s">
        <v>403</v>
      </c>
      <c r="D58" s="161"/>
      <c r="E58" s="163">
        <f>SUM(E59:E61)</f>
        <v>20.504159999999995</v>
      </c>
      <c r="F58" s="161"/>
      <c r="G58" s="163"/>
      <c r="H58" s="163"/>
      <c r="I58" s="161"/>
      <c r="J58" s="161"/>
      <c r="K58" s="161"/>
      <c r="O58" s="156">
        <f t="shared" si="5"/>
        <v>0</v>
      </c>
    </row>
    <row r="59" spans="2:15" x14ac:dyDescent="0.25">
      <c r="B59" s="161"/>
      <c r="C59" s="165" t="s">
        <v>18</v>
      </c>
      <c r="D59" s="161" t="s">
        <v>344</v>
      </c>
      <c r="E59" s="163">
        <f>E55</f>
        <v>7.2156000000000002</v>
      </c>
      <c r="F59" s="161" t="s">
        <v>96</v>
      </c>
      <c r="G59" s="163">
        <f>9.1*0.6</f>
        <v>5.46</v>
      </c>
      <c r="H59" s="163">
        <f>G59*E59</f>
        <v>39.397176000000002</v>
      </c>
      <c r="I59" s="213">
        <v>40</v>
      </c>
      <c r="J59" s="161"/>
      <c r="K59" s="213">
        <v>3</v>
      </c>
      <c r="L59" s="216">
        <f>(H59+H60+H61)/(I59)</f>
        <v>3.1763098439999995</v>
      </c>
      <c r="M59" s="217">
        <f t="shared" ref="M59" si="11">L59/K59</f>
        <v>1.0587699479999999</v>
      </c>
      <c r="O59" s="156">
        <f t="shared" si="5"/>
        <v>120</v>
      </c>
    </row>
    <row r="60" spans="2:15" x14ac:dyDescent="0.25">
      <c r="B60" s="161"/>
      <c r="C60" s="165" t="s">
        <v>89</v>
      </c>
      <c r="D60" s="161" t="s">
        <v>344</v>
      </c>
      <c r="E60" s="163">
        <f>E56</f>
        <v>12.970319999999997</v>
      </c>
      <c r="F60" s="161" t="s">
        <v>98</v>
      </c>
      <c r="G60" s="163">
        <f>10.91*0.6</f>
        <v>6.5460000000000003</v>
      </c>
      <c r="H60" s="163">
        <f>G60*E60</f>
        <v>84.903714719999982</v>
      </c>
      <c r="I60" s="214"/>
      <c r="J60" s="161"/>
      <c r="K60" s="214"/>
      <c r="L60" s="216"/>
      <c r="M60" s="217"/>
      <c r="O60" s="156">
        <f t="shared" si="5"/>
        <v>0</v>
      </c>
    </row>
    <row r="61" spans="2:15" ht="15" customHeight="1" x14ac:dyDescent="0.25">
      <c r="B61" s="161"/>
      <c r="C61" s="165" t="s">
        <v>11</v>
      </c>
      <c r="D61" s="161" t="s">
        <v>344</v>
      </c>
      <c r="E61" s="163">
        <f>E57</f>
        <v>0.31823999999999997</v>
      </c>
      <c r="F61" s="161" t="s">
        <v>97</v>
      </c>
      <c r="G61" s="163">
        <f>14.41*0.6</f>
        <v>8.645999999999999</v>
      </c>
      <c r="H61" s="163">
        <f>G61*E61</f>
        <v>2.7515030399999993</v>
      </c>
      <c r="I61" s="215"/>
      <c r="J61" s="161"/>
      <c r="K61" s="215"/>
      <c r="O61" s="156">
        <f t="shared" si="5"/>
        <v>0</v>
      </c>
    </row>
    <row r="62" spans="2:15" ht="18" x14ac:dyDescent="0.25">
      <c r="B62" s="161">
        <v>31</v>
      </c>
      <c r="C62" s="165" t="s">
        <v>318</v>
      </c>
      <c r="D62" s="161" t="s">
        <v>342</v>
      </c>
      <c r="E62" s="163">
        <f>Thân!$F$42+Thân!$F$43+Thân!$F$44</f>
        <v>225.84099999999995</v>
      </c>
      <c r="F62" s="161"/>
      <c r="G62" s="163"/>
      <c r="H62" s="163"/>
      <c r="I62" s="161">
        <v>15</v>
      </c>
      <c r="J62" s="161">
        <v>1</v>
      </c>
      <c r="K62" s="161">
        <v>1</v>
      </c>
      <c r="O62" s="156">
        <f t="shared" si="5"/>
        <v>15</v>
      </c>
    </row>
    <row r="63" spans="2:15" x14ac:dyDescent="0.25">
      <c r="B63" s="161">
        <v>32</v>
      </c>
      <c r="C63" s="165" t="s">
        <v>400</v>
      </c>
      <c r="D63" s="161"/>
      <c r="E63" s="163">
        <f>SUM(E64:E66)</f>
        <v>15.087075000000002</v>
      </c>
      <c r="F63" s="161"/>
      <c r="G63" s="163"/>
      <c r="H63" s="163"/>
      <c r="I63" s="161"/>
      <c r="J63" s="161"/>
      <c r="K63" s="161"/>
      <c r="O63" s="156">
        <f t="shared" si="5"/>
        <v>0</v>
      </c>
    </row>
    <row r="64" spans="2:15" ht="18" x14ac:dyDescent="0.25">
      <c r="B64" s="161"/>
      <c r="C64" s="165" t="s">
        <v>18</v>
      </c>
      <c r="D64" s="161" t="s">
        <v>345</v>
      </c>
      <c r="E64" s="163">
        <f>E51</f>
        <v>4.7494800000000001</v>
      </c>
      <c r="F64" s="161" t="s">
        <v>86</v>
      </c>
      <c r="G64" s="163">
        <f>23*0.3</f>
        <v>6.8999999999999995</v>
      </c>
      <c r="H64" s="163">
        <f>G64*E64</f>
        <v>32.771411999999998</v>
      </c>
      <c r="I64" s="213">
        <v>24</v>
      </c>
      <c r="J64" s="161"/>
      <c r="K64" s="213">
        <v>4</v>
      </c>
      <c r="L64" s="216">
        <f>(H64+H65+H66)/(I64)</f>
        <v>3.9498742500000006</v>
      </c>
      <c r="M64" s="217">
        <f t="shared" ref="M64" si="12">L64/K64</f>
        <v>0.98746856250000015</v>
      </c>
      <c r="O64" s="156">
        <f t="shared" si="5"/>
        <v>96</v>
      </c>
    </row>
    <row r="65" spans="2:15" ht="18" x14ac:dyDescent="0.25">
      <c r="B65" s="161"/>
      <c r="C65" s="165" t="s">
        <v>89</v>
      </c>
      <c r="D65" s="161" t="s">
        <v>345</v>
      </c>
      <c r="E65" s="163">
        <f t="shared" ref="E65:E66" si="13">E52</f>
        <v>9.9474750000000025</v>
      </c>
      <c r="F65" s="161" t="s">
        <v>99</v>
      </c>
      <c r="G65" s="163">
        <f>20*0.3</f>
        <v>6</v>
      </c>
      <c r="H65" s="163">
        <f>G65*E65</f>
        <v>59.684850000000012</v>
      </c>
      <c r="I65" s="214"/>
      <c r="J65" s="161"/>
      <c r="K65" s="214"/>
      <c r="L65" s="216"/>
      <c r="M65" s="217"/>
      <c r="O65" s="156">
        <f t="shared" si="5"/>
        <v>0</v>
      </c>
    </row>
    <row r="66" spans="2:15" ht="18" customHeight="1" x14ac:dyDescent="0.25">
      <c r="B66" s="161"/>
      <c r="C66" s="165" t="s">
        <v>11</v>
      </c>
      <c r="D66" s="161" t="s">
        <v>345</v>
      </c>
      <c r="E66" s="163">
        <f t="shared" si="13"/>
        <v>0.39012000000000002</v>
      </c>
      <c r="F66" s="161" t="s">
        <v>99</v>
      </c>
      <c r="G66" s="163">
        <f>20*0.3</f>
        <v>6</v>
      </c>
      <c r="H66" s="163">
        <f>G66*E66</f>
        <v>2.3407200000000001</v>
      </c>
      <c r="I66" s="215"/>
      <c r="J66" s="161"/>
      <c r="K66" s="215"/>
      <c r="O66" s="156">
        <f t="shared" si="5"/>
        <v>0</v>
      </c>
    </row>
    <row r="67" spans="2:15" x14ac:dyDescent="0.25">
      <c r="B67" s="162"/>
      <c r="C67" s="158" t="s">
        <v>320</v>
      </c>
      <c r="D67" s="161"/>
      <c r="E67" s="163"/>
      <c r="F67" s="161"/>
      <c r="G67" s="163"/>
      <c r="H67" s="163"/>
      <c r="I67" s="161"/>
      <c r="J67" s="161"/>
      <c r="K67" s="161"/>
      <c r="L67" s="156" t="e">
        <f t="shared" ref="L67:L72" si="14">H67/I67</f>
        <v>#DIV/0!</v>
      </c>
      <c r="M67" s="156" t="e">
        <f t="shared" si="4"/>
        <v>#DIV/0!</v>
      </c>
      <c r="O67" s="156">
        <f t="shared" si="5"/>
        <v>0</v>
      </c>
    </row>
    <row r="68" spans="2:15" x14ac:dyDescent="0.25">
      <c r="B68" s="161">
        <v>33</v>
      </c>
      <c r="C68" s="165" t="s">
        <v>356</v>
      </c>
      <c r="D68" s="161" t="s">
        <v>344</v>
      </c>
      <c r="E68" s="163">
        <f>Thân!F50</f>
        <v>6.9179999999999993</v>
      </c>
      <c r="F68" s="161" t="s">
        <v>78</v>
      </c>
      <c r="G68" s="163">
        <f>8.48*0.4</f>
        <v>3.3920000000000003</v>
      </c>
      <c r="H68" s="163">
        <f>G68*E68</f>
        <v>23.465855999999999</v>
      </c>
      <c r="I68" s="161">
        <v>12</v>
      </c>
      <c r="J68" s="161"/>
      <c r="K68" s="161">
        <v>2</v>
      </c>
      <c r="L68" s="156">
        <f t="shared" si="14"/>
        <v>1.9554879999999999</v>
      </c>
      <c r="M68" s="156">
        <f t="shared" si="4"/>
        <v>0.97774399999999995</v>
      </c>
      <c r="O68" s="156">
        <f t="shared" si="5"/>
        <v>24</v>
      </c>
    </row>
    <row r="69" spans="2:15" x14ac:dyDescent="0.25">
      <c r="B69" s="161">
        <v>34</v>
      </c>
      <c r="C69" s="165" t="s">
        <v>357</v>
      </c>
      <c r="D69" s="161" t="s">
        <v>344</v>
      </c>
      <c r="E69" s="163">
        <f>E68</f>
        <v>6.9179999999999993</v>
      </c>
      <c r="F69" s="161" t="s">
        <v>78</v>
      </c>
      <c r="G69" s="163">
        <f>8.48*0.6</f>
        <v>5.0880000000000001</v>
      </c>
      <c r="H69" s="163">
        <f>G69*E69</f>
        <v>35.198783999999996</v>
      </c>
      <c r="I69" s="161">
        <v>18</v>
      </c>
      <c r="J69" s="161"/>
      <c r="K69" s="161">
        <v>2</v>
      </c>
      <c r="L69" s="156">
        <f t="shared" si="14"/>
        <v>1.9554879999999999</v>
      </c>
      <c r="M69" s="156">
        <f t="shared" si="4"/>
        <v>0.97774399999999995</v>
      </c>
      <c r="O69" s="156">
        <f t="shared" si="5"/>
        <v>36</v>
      </c>
    </row>
    <row r="70" spans="2:15" ht="18" x14ac:dyDescent="0.25">
      <c r="B70" s="161">
        <v>35</v>
      </c>
      <c r="C70" s="165" t="s">
        <v>358</v>
      </c>
      <c r="D70" s="161" t="s">
        <v>345</v>
      </c>
      <c r="E70" s="163">
        <f>Thân!F58/100</f>
        <v>3.4911999999999996</v>
      </c>
      <c r="F70" s="161" t="s">
        <v>81</v>
      </c>
      <c r="G70" s="163">
        <f>38.28*0.7</f>
        <v>26.795999999999999</v>
      </c>
      <c r="H70" s="163">
        <f>G70*E70</f>
        <v>93.55019519999999</v>
      </c>
      <c r="I70" s="161">
        <v>48</v>
      </c>
      <c r="J70" s="161"/>
      <c r="K70" s="161">
        <v>2</v>
      </c>
      <c r="L70" s="156">
        <f t="shared" si="14"/>
        <v>1.9489623999999999</v>
      </c>
      <c r="M70" s="156">
        <f t="shared" si="4"/>
        <v>0.97448119999999994</v>
      </c>
      <c r="O70" s="156">
        <f t="shared" si="5"/>
        <v>96</v>
      </c>
    </row>
    <row r="71" spans="2:15" ht="18" x14ac:dyDescent="0.25">
      <c r="B71" s="161">
        <v>36</v>
      </c>
      <c r="C71" s="165" t="s">
        <v>359</v>
      </c>
      <c r="D71" s="161" t="s">
        <v>342</v>
      </c>
      <c r="E71" s="163">
        <f>Thân!F62</f>
        <v>46.12</v>
      </c>
      <c r="F71" s="161"/>
      <c r="G71" s="163"/>
      <c r="H71" s="163"/>
      <c r="I71" s="161">
        <v>15</v>
      </c>
      <c r="J71" s="161">
        <v>1</v>
      </c>
      <c r="K71" s="161">
        <v>1</v>
      </c>
      <c r="L71" s="156">
        <f t="shared" si="14"/>
        <v>0</v>
      </c>
      <c r="M71" s="156">
        <f t="shared" si="4"/>
        <v>0</v>
      </c>
      <c r="O71" s="156">
        <f t="shared" si="5"/>
        <v>15</v>
      </c>
    </row>
    <row r="72" spans="2:15" ht="18" x14ac:dyDescent="0.25">
      <c r="B72" s="161">
        <v>37</v>
      </c>
      <c r="C72" s="165" t="s">
        <v>360</v>
      </c>
      <c r="D72" s="161" t="s">
        <v>345</v>
      </c>
      <c r="E72" s="163">
        <f>E70</f>
        <v>3.4911999999999996</v>
      </c>
      <c r="F72" s="161" t="s">
        <v>81</v>
      </c>
      <c r="G72" s="163">
        <f>38.28*0.3</f>
        <v>11.484</v>
      </c>
      <c r="H72" s="163">
        <f>G72*E72</f>
        <v>40.092940799999994</v>
      </c>
      <c r="I72" s="161">
        <v>40</v>
      </c>
      <c r="J72" s="161"/>
      <c r="K72" s="161">
        <v>1</v>
      </c>
      <c r="L72" s="156">
        <f t="shared" si="14"/>
        <v>1.0023235199999998</v>
      </c>
      <c r="M72" s="156">
        <f t="shared" si="4"/>
        <v>1.0023235199999998</v>
      </c>
      <c r="O72" s="156">
        <f t="shared" ref="O72:O134" si="15">I72*K72</f>
        <v>40</v>
      </c>
    </row>
    <row r="73" spans="2:15" x14ac:dyDescent="0.25">
      <c r="B73" s="161">
        <v>38</v>
      </c>
      <c r="C73" s="165" t="s">
        <v>399</v>
      </c>
      <c r="D73" s="161"/>
      <c r="E73" s="163">
        <f>SUM(E74:E76)</f>
        <v>15.087075000000002</v>
      </c>
      <c r="F73" s="161"/>
      <c r="G73" s="163"/>
      <c r="H73" s="163"/>
      <c r="I73" s="161"/>
      <c r="J73" s="161"/>
      <c r="K73" s="161"/>
      <c r="O73" s="156">
        <f t="shared" si="15"/>
        <v>0</v>
      </c>
    </row>
    <row r="74" spans="2:15" ht="18" x14ac:dyDescent="0.25">
      <c r="B74" s="161"/>
      <c r="C74" s="165" t="s">
        <v>18</v>
      </c>
      <c r="D74" s="161" t="s">
        <v>345</v>
      </c>
      <c r="E74" s="163">
        <f>Thân!$F$38/100</f>
        <v>4.7494800000000001</v>
      </c>
      <c r="F74" s="161" t="s">
        <v>86</v>
      </c>
      <c r="G74" s="163">
        <f>23*0.7</f>
        <v>16.099999999999998</v>
      </c>
      <c r="H74" s="163">
        <f>G74*E74</f>
        <v>76.466627999999986</v>
      </c>
      <c r="I74" s="213">
        <v>40</v>
      </c>
      <c r="J74" s="161"/>
      <c r="K74" s="213">
        <v>5</v>
      </c>
      <c r="L74" s="216">
        <f>(H74+H75+H76)/(I74)</f>
        <v>5.5298239500000008</v>
      </c>
      <c r="M74" s="217">
        <f t="shared" ref="M74" si="16">L74/K74</f>
        <v>1.1059647900000003</v>
      </c>
      <c r="O74" s="156">
        <f t="shared" si="15"/>
        <v>200</v>
      </c>
    </row>
    <row r="75" spans="2:15" ht="18" x14ac:dyDescent="0.25">
      <c r="B75" s="161"/>
      <c r="C75" s="165" t="s">
        <v>89</v>
      </c>
      <c r="D75" s="161" t="s">
        <v>345</v>
      </c>
      <c r="E75" s="163">
        <f>Thân!$F$39/100</f>
        <v>9.9474750000000025</v>
      </c>
      <c r="F75" s="161" t="s">
        <v>99</v>
      </c>
      <c r="G75" s="163">
        <f>20*0.7</f>
        <v>14</v>
      </c>
      <c r="H75" s="163">
        <f>G75*E75</f>
        <v>139.26465000000005</v>
      </c>
      <c r="I75" s="214"/>
      <c r="J75" s="161"/>
      <c r="K75" s="214"/>
      <c r="L75" s="216"/>
      <c r="M75" s="217"/>
      <c r="O75" s="156">
        <f t="shared" si="15"/>
        <v>0</v>
      </c>
    </row>
    <row r="76" spans="2:15" ht="18" customHeight="1" x14ac:dyDescent="0.25">
      <c r="B76" s="161"/>
      <c r="C76" s="165" t="s">
        <v>11</v>
      </c>
      <c r="D76" s="161" t="s">
        <v>345</v>
      </c>
      <c r="E76" s="163">
        <f>Thân!$F$40/100</f>
        <v>0.39012000000000002</v>
      </c>
      <c r="F76" s="161" t="s">
        <v>99</v>
      </c>
      <c r="G76" s="163">
        <f>20*0.7</f>
        <v>14</v>
      </c>
      <c r="H76" s="163">
        <f>G76*E76</f>
        <v>5.4616800000000003</v>
      </c>
      <c r="I76" s="215"/>
      <c r="J76" s="161"/>
      <c r="K76" s="215"/>
      <c r="O76" s="156">
        <f t="shared" si="15"/>
        <v>0</v>
      </c>
    </row>
    <row r="77" spans="2:15" x14ac:dyDescent="0.25">
      <c r="B77" s="161">
        <v>39</v>
      </c>
      <c r="C77" s="165" t="s">
        <v>402</v>
      </c>
      <c r="D77" s="161"/>
      <c r="E77" s="163">
        <f>SUM(E78:E80)</f>
        <v>20.504159999999995</v>
      </c>
      <c r="F77" s="161"/>
      <c r="G77" s="163"/>
      <c r="H77" s="163"/>
      <c r="I77" s="161"/>
      <c r="J77" s="161"/>
      <c r="K77" s="161"/>
      <c r="L77" s="156" t="e">
        <f>H77/I77</f>
        <v>#DIV/0!</v>
      </c>
      <c r="M77" s="156" t="e">
        <f t="shared" si="4"/>
        <v>#DIV/0!</v>
      </c>
      <c r="O77" s="156">
        <f t="shared" si="15"/>
        <v>0</v>
      </c>
    </row>
    <row r="78" spans="2:15" x14ac:dyDescent="0.25">
      <c r="B78" s="161"/>
      <c r="C78" s="165" t="s">
        <v>18</v>
      </c>
      <c r="D78" s="161" t="s">
        <v>344</v>
      </c>
      <c r="E78" s="163">
        <f>Thân!$F$34</f>
        <v>7.2156000000000002</v>
      </c>
      <c r="F78" s="161" t="s">
        <v>96</v>
      </c>
      <c r="G78" s="163">
        <f>9.1*0.4</f>
        <v>3.64</v>
      </c>
      <c r="H78" s="163">
        <f>G78*E78</f>
        <v>26.264784000000002</v>
      </c>
      <c r="I78" s="213">
        <v>40</v>
      </c>
      <c r="J78" s="161"/>
      <c r="K78" s="213">
        <v>2</v>
      </c>
      <c r="L78" s="216">
        <f>(H78+H79+H80)/(I78)</f>
        <v>2.1175398959999994</v>
      </c>
      <c r="M78" s="217">
        <f t="shared" si="4"/>
        <v>1.0587699479999997</v>
      </c>
      <c r="O78" s="156">
        <f>I78*K78</f>
        <v>80</v>
      </c>
    </row>
    <row r="79" spans="2:15" x14ac:dyDescent="0.25">
      <c r="B79" s="161"/>
      <c r="C79" s="165" t="s">
        <v>89</v>
      </c>
      <c r="D79" s="161" t="s">
        <v>344</v>
      </c>
      <c r="E79" s="163">
        <f>Thân!$F$35</f>
        <v>12.970319999999997</v>
      </c>
      <c r="F79" s="161" t="s">
        <v>98</v>
      </c>
      <c r="G79" s="163">
        <f>10.91*0.4</f>
        <v>4.3639999999999999</v>
      </c>
      <c r="H79" s="163">
        <f>G79*E79</f>
        <v>56.602476479999986</v>
      </c>
      <c r="I79" s="214"/>
      <c r="J79" s="161"/>
      <c r="K79" s="214"/>
      <c r="L79" s="216"/>
      <c r="M79" s="217"/>
      <c r="O79" s="156">
        <f t="shared" si="15"/>
        <v>0</v>
      </c>
    </row>
    <row r="80" spans="2:15" ht="15" customHeight="1" x14ac:dyDescent="0.25">
      <c r="B80" s="161"/>
      <c r="C80" s="165" t="s">
        <v>11</v>
      </c>
      <c r="D80" s="161" t="s">
        <v>344</v>
      </c>
      <c r="E80" s="163">
        <f>Thân!$F$36</f>
        <v>0.31823999999999997</v>
      </c>
      <c r="F80" s="161" t="s">
        <v>97</v>
      </c>
      <c r="G80" s="163">
        <f>14.41*0.4</f>
        <v>5.7640000000000002</v>
      </c>
      <c r="H80" s="163">
        <f>G80*E80</f>
        <v>1.8343353599999999</v>
      </c>
      <c r="I80" s="215"/>
      <c r="J80" s="161"/>
      <c r="K80" s="215"/>
      <c r="O80" s="156">
        <f t="shared" si="15"/>
        <v>0</v>
      </c>
    </row>
    <row r="81" spans="2:15" x14ac:dyDescent="0.25">
      <c r="B81" s="161">
        <v>40</v>
      </c>
      <c r="C81" s="165" t="s">
        <v>403</v>
      </c>
      <c r="D81" s="161"/>
      <c r="E81" s="163">
        <f>SUM(E82:E84)</f>
        <v>20.504159999999995</v>
      </c>
      <c r="F81" s="161"/>
      <c r="G81" s="163"/>
      <c r="H81" s="163"/>
      <c r="I81" s="161"/>
      <c r="J81" s="161"/>
      <c r="K81" s="161"/>
      <c r="O81" s="156">
        <f t="shared" si="15"/>
        <v>0</v>
      </c>
    </row>
    <row r="82" spans="2:15" x14ac:dyDescent="0.25">
      <c r="B82" s="161"/>
      <c r="C82" s="165" t="s">
        <v>18</v>
      </c>
      <c r="D82" s="161" t="s">
        <v>344</v>
      </c>
      <c r="E82" s="163">
        <f>E78</f>
        <v>7.2156000000000002</v>
      </c>
      <c r="F82" s="161" t="s">
        <v>96</v>
      </c>
      <c r="G82" s="163">
        <f>9.1*0.6</f>
        <v>5.46</v>
      </c>
      <c r="H82" s="163">
        <f>G82*E82</f>
        <v>39.397176000000002</v>
      </c>
      <c r="I82" s="213">
        <v>40</v>
      </c>
      <c r="J82" s="161"/>
      <c r="K82" s="213">
        <v>3</v>
      </c>
      <c r="L82" s="216">
        <f>(H82+H83+H84)/(I82)</f>
        <v>3.1763098439999995</v>
      </c>
      <c r="M82" s="217">
        <f t="shared" ref="M82" si="17">L82/K82</f>
        <v>1.0587699479999999</v>
      </c>
      <c r="O82" s="156">
        <f>I82*K82</f>
        <v>120</v>
      </c>
    </row>
    <row r="83" spans="2:15" x14ac:dyDescent="0.25">
      <c r="B83" s="161"/>
      <c r="C83" s="165" t="s">
        <v>89</v>
      </c>
      <c r="D83" s="161" t="s">
        <v>344</v>
      </c>
      <c r="E83" s="163">
        <f>E79</f>
        <v>12.970319999999997</v>
      </c>
      <c r="F83" s="161" t="s">
        <v>98</v>
      </c>
      <c r="G83" s="163">
        <f>10.91*0.6</f>
        <v>6.5460000000000003</v>
      </c>
      <c r="H83" s="163">
        <f>G83*E83</f>
        <v>84.903714719999982</v>
      </c>
      <c r="I83" s="214"/>
      <c r="J83" s="161"/>
      <c r="K83" s="214"/>
      <c r="L83" s="216"/>
      <c r="M83" s="217"/>
      <c r="O83" s="156">
        <f t="shared" si="15"/>
        <v>0</v>
      </c>
    </row>
    <row r="84" spans="2:15" ht="15" customHeight="1" x14ac:dyDescent="0.25">
      <c r="B84" s="161"/>
      <c r="C84" s="165" t="s">
        <v>11</v>
      </c>
      <c r="D84" s="161" t="s">
        <v>344</v>
      </c>
      <c r="E84" s="163">
        <f>E80</f>
        <v>0.31823999999999997</v>
      </c>
      <c r="F84" s="161" t="s">
        <v>97</v>
      </c>
      <c r="G84" s="163">
        <f>14.41*0.6</f>
        <v>8.645999999999999</v>
      </c>
      <c r="H84" s="163">
        <f>G84*E84</f>
        <v>2.7515030399999993</v>
      </c>
      <c r="I84" s="215"/>
      <c r="J84" s="161"/>
      <c r="K84" s="215"/>
      <c r="O84" s="156">
        <f t="shared" si="15"/>
        <v>0</v>
      </c>
    </row>
    <row r="85" spans="2:15" ht="18" x14ac:dyDescent="0.25">
      <c r="B85" s="161">
        <v>41</v>
      </c>
      <c r="C85" s="165" t="s">
        <v>318</v>
      </c>
      <c r="D85" s="161" t="s">
        <v>342</v>
      </c>
      <c r="E85" s="163">
        <f>Thân!$F$21+Thân!$F$22+Thân!$F$23</f>
        <v>227.63199999999995</v>
      </c>
      <c r="F85" s="161"/>
      <c r="G85" s="163"/>
      <c r="H85" s="163"/>
      <c r="I85" s="161">
        <v>15</v>
      </c>
      <c r="J85" s="161">
        <v>1</v>
      </c>
      <c r="K85" s="161">
        <v>1</v>
      </c>
      <c r="O85" s="156">
        <f t="shared" si="15"/>
        <v>15</v>
      </c>
    </row>
    <row r="86" spans="2:15" x14ac:dyDescent="0.25">
      <c r="B86" s="161">
        <v>42</v>
      </c>
      <c r="C86" s="165" t="s">
        <v>400</v>
      </c>
      <c r="D86" s="161"/>
      <c r="E86" s="163">
        <f>SUM(E87:E89)</f>
        <v>15.087075000000002</v>
      </c>
      <c r="F86" s="161"/>
      <c r="G86" s="163"/>
      <c r="H86" s="163"/>
      <c r="I86" s="161"/>
      <c r="J86" s="161"/>
      <c r="K86" s="161"/>
      <c r="O86" s="156">
        <f t="shared" si="15"/>
        <v>0</v>
      </c>
    </row>
    <row r="87" spans="2:15" ht="18" x14ac:dyDescent="0.25">
      <c r="B87" s="161"/>
      <c r="C87" s="165" t="s">
        <v>18</v>
      </c>
      <c r="D87" s="161" t="s">
        <v>345</v>
      </c>
      <c r="E87" s="163">
        <f>E74</f>
        <v>4.7494800000000001</v>
      </c>
      <c r="F87" s="161" t="s">
        <v>86</v>
      </c>
      <c r="G87" s="163">
        <f>23*0.3</f>
        <v>6.8999999999999995</v>
      </c>
      <c r="H87" s="163">
        <f>G87*E87</f>
        <v>32.771411999999998</v>
      </c>
      <c r="I87" s="213">
        <v>24</v>
      </c>
      <c r="J87" s="161"/>
      <c r="K87" s="213">
        <v>4</v>
      </c>
      <c r="L87" s="216">
        <f>(H87+H88+H89)/(I87)</f>
        <v>3.9498742500000006</v>
      </c>
      <c r="M87" s="217">
        <f t="shared" ref="M87" si="18">L87/K87</f>
        <v>0.98746856250000015</v>
      </c>
      <c r="O87" s="156">
        <f t="shared" si="15"/>
        <v>96</v>
      </c>
    </row>
    <row r="88" spans="2:15" ht="18" x14ac:dyDescent="0.25">
      <c r="B88" s="161"/>
      <c r="C88" s="165" t="s">
        <v>89</v>
      </c>
      <c r="D88" s="161" t="s">
        <v>345</v>
      </c>
      <c r="E88" s="163">
        <f t="shared" ref="E88:E89" si="19">E75</f>
        <v>9.9474750000000025</v>
      </c>
      <c r="F88" s="161" t="s">
        <v>99</v>
      </c>
      <c r="G88" s="163">
        <f>20*0.3</f>
        <v>6</v>
      </c>
      <c r="H88" s="163">
        <f>G88*E88</f>
        <v>59.684850000000012</v>
      </c>
      <c r="I88" s="214"/>
      <c r="J88" s="161"/>
      <c r="K88" s="214"/>
      <c r="L88" s="216"/>
      <c r="M88" s="217"/>
      <c r="O88" s="156">
        <f t="shared" si="15"/>
        <v>0</v>
      </c>
    </row>
    <row r="89" spans="2:15" ht="18" customHeight="1" x14ac:dyDescent="0.25">
      <c r="B89" s="161"/>
      <c r="C89" s="165" t="s">
        <v>11</v>
      </c>
      <c r="D89" s="161" t="s">
        <v>345</v>
      </c>
      <c r="E89" s="163">
        <f t="shared" si="19"/>
        <v>0.39012000000000002</v>
      </c>
      <c r="F89" s="161" t="s">
        <v>99</v>
      </c>
      <c r="G89" s="163">
        <f>20*0.3</f>
        <v>6</v>
      </c>
      <c r="H89" s="163">
        <f>G89*E89</f>
        <v>2.3407200000000001</v>
      </c>
      <c r="I89" s="215"/>
      <c r="J89" s="161"/>
      <c r="K89" s="215"/>
      <c r="O89" s="156">
        <f t="shared" si="15"/>
        <v>0</v>
      </c>
    </row>
    <row r="90" spans="2:15" x14ac:dyDescent="0.25">
      <c r="B90" s="161"/>
      <c r="C90" s="158" t="s">
        <v>321</v>
      </c>
      <c r="D90" s="161"/>
      <c r="E90" s="163"/>
      <c r="F90" s="161"/>
      <c r="G90" s="163"/>
      <c r="H90" s="163"/>
      <c r="I90" s="161"/>
      <c r="J90" s="161"/>
      <c r="K90" s="161"/>
      <c r="L90" s="156" t="e">
        <f t="shared" ref="L90:L95" si="20">H90/I90</f>
        <v>#DIV/0!</v>
      </c>
      <c r="M90" s="156" t="e">
        <f t="shared" ref="M90:M127" si="21">L90/K90</f>
        <v>#DIV/0!</v>
      </c>
      <c r="O90" s="156">
        <f t="shared" si="15"/>
        <v>0</v>
      </c>
    </row>
    <row r="91" spans="2:15" x14ac:dyDescent="0.25">
      <c r="B91" s="161">
        <v>43</v>
      </c>
      <c r="C91" s="165" t="s">
        <v>356</v>
      </c>
      <c r="D91" s="161" t="s">
        <v>344</v>
      </c>
      <c r="E91" s="163">
        <f>Thân!F71</f>
        <v>6.0402000000000005</v>
      </c>
      <c r="F91" s="161" t="s">
        <v>78</v>
      </c>
      <c r="G91" s="163">
        <f>8.48*0.4</f>
        <v>3.3920000000000003</v>
      </c>
      <c r="H91" s="163">
        <f>G91*E91</f>
        <v>20.488358400000003</v>
      </c>
      <c r="I91" s="161">
        <v>12</v>
      </c>
      <c r="J91" s="161"/>
      <c r="K91" s="161">
        <v>2</v>
      </c>
      <c r="L91" s="156">
        <f t="shared" si="20"/>
        <v>1.7073632000000003</v>
      </c>
      <c r="M91" s="156">
        <f t="shared" si="21"/>
        <v>0.85368160000000015</v>
      </c>
      <c r="O91" s="156">
        <f t="shared" si="15"/>
        <v>24</v>
      </c>
    </row>
    <row r="92" spans="2:15" x14ac:dyDescent="0.25">
      <c r="B92" s="161">
        <v>44</v>
      </c>
      <c r="C92" s="165" t="s">
        <v>357</v>
      </c>
      <c r="D92" s="161" t="s">
        <v>344</v>
      </c>
      <c r="E92" s="163">
        <f>E91</f>
        <v>6.0402000000000005</v>
      </c>
      <c r="F92" s="161" t="s">
        <v>78</v>
      </c>
      <c r="G92" s="163">
        <f>8.48*0.6</f>
        <v>5.0880000000000001</v>
      </c>
      <c r="H92" s="163">
        <f>G92*E92</f>
        <v>30.732537600000004</v>
      </c>
      <c r="I92" s="161">
        <v>18</v>
      </c>
      <c r="J92" s="161"/>
      <c r="K92" s="161">
        <v>2</v>
      </c>
      <c r="L92" s="156">
        <f t="shared" si="20"/>
        <v>1.7073632000000003</v>
      </c>
      <c r="M92" s="156">
        <f t="shared" si="21"/>
        <v>0.85368160000000015</v>
      </c>
      <c r="O92" s="156">
        <f t="shared" si="15"/>
        <v>36</v>
      </c>
    </row>
    <row r="93" spans="2:15" ht="18" x14ac:dyDescent="0.25">
      <c r="B93" s="161">
        <v>45</v>
      </c>
      <c r="C93" s="165" t="s">
        <v>358</v>
      </c>
      <c r="D93" s="161" t="s">
        <v>345</v>
      </c>
      <c r="E93" s="163">
        <f>Thân!F79/100</f>
        <v>3.2615999999999996</v>
      </c>
      <c r="F93" s="161" t="s">
        <v>81</v>
      </c>
      <c r="G93" s="163">
        <f>38.28*0.7</f>
        <v>26.795999999999999</v>
      </c>
      <c r="H93" s="163">
        <f>G93*E93</f>
        <v>87.397833599999984</v>
      </c>
      <c r="I93" s="161">
        <v>48</v>
      </c>
      <c r="J93" s="161"/>
      <c r="K93" s="161">
        <v>2</v>
      </c>
      <c r="L93" s="156">
        <f t="shared" si="20"/>
        <v>1.8207881999999997</v>
      </c>
      <c r="M93" s="156">
        <f t="shared" si="21"/>
        <v>0.91039409999999987</v>
      </c>
      <c r="O93" s="156">
        <f t="shared" si="15"/>
        <v>96</v>
      </c>
    </row>
    <row r="94" spans="2:15" ht="18" x14ac:dyDescent="0.25">
      <c r="B94" s="161">
        <v>46</v>
      </c>
      <c r="C94" s="165" t="s">
        <v>359</v>
      </c>
      <c r="D94" s="161" t="s">
        <v>342</v>
      </c>
      <c r="E94" s="163">
        <f>Thân!F83</f>
        <v>40.268000000000001</v>
      </c>
      <c r="F94" s="161"/>
      <c r="G94" s="163"/>
      <c r="H94" s="163"/>
      <c r="I94" s="161">
        <v>15</v>
      </c>
      <c r="J94" s="161">
        <v>1</v>
      </c>
      <c r="K94" s="161">
        <v>1</v>
      </c>
      <c r="L94" s="156">
        <f t="shared" si="20"/>
        <v>0</v>
      </c>
      <c r="M94" s="156">
        <f t="shared" si="21"/>
        <v>0</v>
      </c>
      <c r="O94" s="156">
        <f t="shared" si="15"/>
        <v>15</v>
      </c>
    </row>
    <row r="95" spans="2:15" ht="18" x14ac:dyDescent="0.25">
      <c r="B95" s="161">
        <v>47</v>
      </c>
      <c r="C95" s="165" t="s">
        <v>360</v>
      </c>
      <c r="D95" s="161" t="s">
        <v>345</v>
      </c>
      <c r="E95" s="163">
        <f>E93</f>
        <v>3.2615999999999996</v>
      </c>
      <c r="F95" s="161" t="s">
        <v>81</v>
      </c>
      <c r="G95" s="163">
        <f>38.28*0.3</f>
        <v>11.484</v>
      </c>
      <c r="H95" s="163">
        <f>G95*E95</f>
        <v>37.456214399999993</v>
      </c>
      <c r="I95" s="161">
        <v>40</v>
      </c>
      <c r="J95" s="161"/>
      <c r="K95" s="161">
        <v>1</v>
      </c>
      <c r="L95" s="156">
        <f t="shared" si="20"/>
        <v>0.93640535999999985</v>
      </c>
      <c r="M95" s="156">
        <f t="shared" si="21"/>
        <v>0.93640535999999985</v>
      </c>
      <c r="O95" s="156">
        <f t="shared" si="15"/>
        <v>40</v>
      </c>
    </row>
    <row r="96" spans="2:15" x14ac:dyDescent="0.25">
      <c r="B96" s="161">
        <v>48</v>
      </c>
      <c r="C96" s="165" t="s">
        <v>399</v>
      </c>
      <c r="D96" s="161"/>
      <c r="E96" s="163">
        <f>SUM(E97:E99)</f>
        <v>15.087075000000002</v>
      </c>
      <c r="F96" s="161"/>
      <c r="G96" s="163"/>
      <c r="H96" s="163"/>
      <c r="I96" s="161"/>
      <c r="J96" s="161"/>
      <c r="K96" s="161"/>
      <c r="O96" s="156">
        <f t="shared" si="15"/>
        <v>0</v>
      </c>
    </row>
    <row r="97" spans="2:15" ht="18" x14ac:dyDescent="0.25">
      <c r="B97" s="161"/>
      <c r="C97" s="165" t="s">
        <v>18</v>
      </c>
      <c r="D97" s="161" t="s">
        <v>345</v>
      </c>
      <c r="E97" s="163">
        <f>Thân!$F$38/100</f>
        <v>4.7494800000000001</v>
      </c>
      <c r="F97" s="161" t="s">
        <v>86</v>
      </c>
      <c r="G97" s="163">
        <f>23*0.7</f>
        <v>16.099999999999998</v>
      </c>
      <c r="H97" s="163">
        <f>G97*E97</f>
        <v>76.466627999999986</v>
      </c>
      <c r="I97" s="213">
        <v>40</v>
      </c>
      <c r="J97" s="161"/>
      <c r="K97" s="213">
        <v>5</v>
      </c>
      <c r="L97" s="216">
        <f>(H97+H98+H99)/(I97)</f>
        <v>5.5298239500000008</v>
      </c>
      <c r="M97" s="217">
        <f t="shared" ref="M97" si="22">L97/K97</f>
        <v>1.1059647900000003</v>
      </c>
      <c r="O97" s="156">
        <f t="shared" si="15"/>
        <v>200</v>
      </c>
    </row>
    <row r="98" spans="2:15" ht="18" x14ac:dyDescent="0.25">
      <c r="B98" s="161"/>
      <c r="C98" s="165" t="s">
        <v>89</v>
      </c>
      <c r="D98" s="161" t="s">
        <v>345</v>
      </c>
      <c r="E98" s="163">
        <f>Thân!$F$39/100</f>
        <v>9.9474750000000025</v>
      </c>
      <c r="F98" s="161" t="s">
        <v>99</v>
      </c>
      <c r="G98" s="163">
        <f>20*0.7</f>
        <v>14</v>
      </c>
      <c r="H98" s="163">
        <f>G98*E98</f>
        <v>139.26465000000005</v>
      </c>
      <c r="I98" s="214"/>
      <c r="J98" s="161"/>
      <c r="K98" s="214"/>
      <c r="L98" s="216"/>
      <c r="M98" s="217"/>
      <c r="O98" s="156">
        <f t="shared" si="15"/>
        <v>0</v>
      </c>
    </row>
    <row r="99" spans="2:15" ht="18" customHeight="1" x14ac:dyDescent="0.25">
      <c r="B99" s="161"/>
      <c r="C99" s="165" t="s">
        <v>11</v>
      </c>
      <c r="D99" s="161" t="s">
        <v>345</v>
      </c>
      <c r="E99" s="163">
        <f>Thân!$F$40/100</f>
        <v>0.39012000000000002</v>
      </c>
      <c r="F99" s="161" t="s">
        <v>99</v>
      </c>
      <c r="G99" s="163">
        <f>20*0.7</f>
        <v>14</v>
      </c>
      <c r="H99" s="163">
        <f>G99*E99</f>
        <v>5.4616800000000003</v>
      </c>
      <c r="I99" s="215"/>
      <c r="J99" s="161"/>
      <c r="K99" s="215"/>
      <c r="O99" s="156">
        <f t="shared" si="15"/>
        <v>0</v>
      </c>
    </row>
    <row r="100" spans="2:15" x14ac:dyDescent="0.25">
      <c r="B100" s="161">
        <v>49</v>
      </c>
      <c r="C100" s="165" t="s">
        <v>402</v>
      </c>
      <c r="D100" s="161"/>
      <c r="E100" s="163">
        <f>SUM(E101:E103)</f>
        <v>20.504159999999995</v>
      </c>
      <c r="F100" s="161"/>
      <c r="G100" s="163"/>
      <c r="H100" s="163"/>
      <c r="I100" s="161"/>
      <c r="J100" s="161"/>
      <c r="K100" s="161"/>
      <c r="L100" s="156" t="e">
        <f>H100/I100</f>
        <v>#DIV/0!</v>
      </c>
      <c r="M100" s="156" t="e">
        <f t="shared" si="21"/>
        <v>#DIV/0!</v>
      </c>
      <c r="O100" s="156">
        <f t="shared" si="15"/>
        <v>0</v>
      </c>
    </row>
    <row r="101" spans="2:15" x14ac:dyDescent="0.25">
      <c r="B101" s="161"/>
      <c r="C101" s="165" t="s">
        <v>18</v>
      </c>
      <c r="D101" s="161" t="s">
        <v>344</v>
      </c>
      <c r="E101" s="163">
        <f>Thân!$F$34</f>
        <v>7.2156000000000002</v>
      </c>
      <c r="F101" s="161" t="s">
        <v>96</v>
      </c>
      <c r="G101" s="163">
        <f>9.1*0.4</f>
        <v>3.64</v>
      </c>
      <c r="H101" s="163">
        <f>G101*E101</f>
        <v>26.264784000000002</v>
      </c>
      <c r="I101" s="213">
        <v>40</v>
      </c>
      <c r="J101" s="161"/>
      <c r="K101" s="213">
        <v>2</v>
      </c>
      <c r="L101" s="216">
        <f>(H101+H102+H103)/(I101)</f>
        <v>2.1175398959999994</v>
      </c>
      <c r="M101" s="217">
        <f t="shared" si="21"/>
        <v>1.0587699479999997</v>
      </c>
      <c r="O101" s="156">
        <f t="shared" si="15"/>
        <v>80</v>
      </c>
    </row>
    <row r="102" spans="2:15" x14ac:dyDescent="0.25">
      <c r="B102" s="161"/>
      <c r="C102" s="165" t="s">
        <v>89</v>
      </c>
      <c r="D102" s="161" t="s">
        <v>344</v>
      </c>
      <c r="E102" s="163">
        <f>Thân!$F$35</f>
        <v>12.970319999999997</v>
      </c>
      <c r="F102" s="161" t="s">
        <v>98</v>
      </c>
      <c r="G102" s="163">
        <f>10.91*0.4</f>
        <v>4.3639999999999999</v>
      </c>
      <c r="H102" s="163">
        <f>G102*E102</f>
        <v>56.602476479999986</v>
      </c>
      <c r="I102" s="214"/>
      <c r="J102" s="161"/>
      <c r="K102" s="214"/>
      <c r="L102" s="216"/>
      <c r="M102" s="217"/>
      <c r="O102" s="156">
        <f t="shared" si="15"/>
        <v>0</v>
      </c>
    </row>
    <row r="103" spans="2:15" ht="15" customHeight="1" x14ac:dyDescent="0.25">
      <c r="B103" s="161"/>
      <c r="C103" s="165" t="s">
        <v>11</v>
      </c>
      <c r="D103" s="161" t="s">
        <v>344</v>
      </c>
      <c r="E103" s="163">
        <f>Thân!$F$36</f>
        <v>0.31823999999999997</v>
      </c>
      <c r="F103" s="161" t="s">
        <v>97</v>
      </c>
      <c r="G103" s="163">
        <f>14.41*0.4</f>
        <v>5.7640000000000002</v>
      </c>
      <c r="H103" s="163">
        <f>G103*E103</f>
        <v>1.8343353599999999</v>
      </c>
      <c r="I103" s="215"/>
      <c r="J103" s="161"/>
      <c r="K103" s="215"/>
      <c r="O103" s="156">
        <f t="shared" si="15"/>
        <v>0</v>
      </c>
    </row>
    <row r="104" spans="2:15" x14ac:dyDescent="0.25">
      <c r="B104" s="161">
        <v>50</v>
      </c>
      <c r="C104" s="165" t="s">
        <v>403</v>
      </c>
      <c r="D104" s="161"/>
      <c r="E104" s="163">
        <f>SUM(E105:E107)</f>
        <v>20.504159999999995</v>
      </c>
      <c r="F104" s="161"/>
      <c r="G104" s="163"/>
      <c r="H104" s="163"/>
      <c r="I104" s="161"/>
      <c r="J104" s="161"/>
      <c r="K104" s="161"/>
      <c r="O104" s="156">
        <f t="shared" si="15"/>
        <v>0</v>
      </c>
    </row>
    <row r="105" spans="2:15" x14ac:dyDescent="0.25">
      <c r="B105" s="161"/>
      <c r="C105" s="165" t="s">
        <v>18</v>
      </c>
      <c r="D105" s="161" t="s">
        <v>344</v>
      </c>
      <c r="E105" s="163">
        <f>E101</f>
        <v>7.2156000000000002</v>
      </c>
      <c r="F105" s="161" t="s">
        <v>96</v>
      </c>
      <c r="G105" s="163">
        <f>9.1*0.6</f>
        <v>5.46</v>
      </c>
      <c r="H105" s="163">
        <f>G105*E105</f>
        <v>39.397176000000002</v>
      </c>
      <c r="I105" s="213">
        <v>40</v>
      </c>
      <c r="J105" s="161"/>
      <c r="K105" s="213">
        <v>3</v>
      </c>
      <c r="L105" s="216">
        <f>(H105+H106+H107)/(I105)</f>
        <v>3.1763098439999995</v>
      </c>
      <c r="M105" s="217">
        <f t="shared" ref="M105" si="23">L105/K105</f>
        <v>1.0587699479999999</v>
      </c>
      <c r="O105" s="156">
        <f t="shared" si="15"/>
        <v>120</v>
      </c>
    </row>
    <row r="106" spans="2:15" x14ac:dyDescent="0.25">
      <c r="B106" s="161"/>
      <c r="C106" s="165" t="s">
        <v>89</v>
      </c>
      <c r="D106" s="161" t="s">
        <v>344</v>
      </c>
      <c r="E106" s="163">
        <f>E102</f>
        <v>12.970319999999997</v>
      </c>
      <c r="F106" s="161" t="s">
        <v>98</v>
      </c>
      <c r="G106" s="163">
        <f>10.91*0.6</f>
        <v>6.5460000000000003</v>
      </c>
      <c r="H106" s="163">
        <f>G106*E106</f>
        <v>84.903714719999982</v>
      </c>
      <c r="I106" s="214"/>
      <c r="J106" s="161"/>
      <c r="K106" s="214"/>
      <c r="L106" s="216"/>
      <c r="M106" s="217"/>
      <c r="O106" s="156">
        <f t="shared" si="15"/>
        <v>0</v>
      </c>
    </row>
    <row r="107" spans="2:15" ht="15" customHeight="1" x14ac:dyDescent="0.25">
      <c r="B107" s="161"/>
      <c r="C107" s="165" t="s">
        <v>11</v>
      </c>
      <c r="D107" s="161" t="s">
        <v>344</v>
      </c>
      <c r="E107" s="163">
        <f>E103</f>
        <v>0.31823999999999997</v>
      </c>
      <c r="F107" s="161" t="s">
        <v>97</v>
      </c>
      <c r="G107" s="163">
        <f>14.41*0.6</f>
        <v>8.645999999999999</v>
      </c>
      <c r="H107" s="163">
        <f>G107*E107</f>
        <v>2.7515030399999993</v>
      </c>
      <c r="I107" s="215"/>
      <c r="J107" s="161"/>
      <c r="K107" s="215"/>
      <c r="O107" s="156">
        <f t="shared" si="15"/>
        <v>0</v>
      </c>
    </row>
    <row r="108" spans="2:15" ht="18" x14ac:dyDescent="0.25">
      <c r="B108" s="161">
        <v>51</v>
      </c>
      <c r="C108" s="165" t="s">
        <v>318</v>
      </c>
      <c r="D108" s="161" t="s">
        <v>342</v>
      </c>
      <c r="E108" s="163">
        <f>Thân!$F$21+Thân!$F$22+Thân!$F$23</f>
        <v>227.63199999999995</v>
      </c>
      <c r="F108" s="161"/>
      <c r="G108" s="163"/>
      <c r="H108" s="163"/>
      <c r="I108" s="161">
        <v>15</v>
      </c>
      <c r="J108" s="161">
        <v>1</v>
      </c>
      <c r="K108" s="161">
        <v>1</v>
      </c>
      <c r="O108" s="156">
        <f t="shared" si="15"/>
        <v>15</v>
      </c>
    </row>
    <row r="109" spans="2:15" x14ac:dyDescent="0.25">
      <c r="B109" s="161">
        <v>52</v>
      </c>
      <c r="C109" s="165" t="s">
        <v>400</v>
      </c>
      <c r="D109" s="161"/>
      <c r="E109" s="163">
        <f>SUM(E110:E112)</f>
        <v>15.087075000000002</v>
      </c>
      <c r="F109" s="161"/>
      <c r="G109" s="163"/>
      <c r="H109" s="163"/>
      <c r="I109" s="161"/>
      <c r="J109" s="161"/>
      <c r="K109" s="161"/>
      <c r="O109" s="156">
        <f t="shared" si="15"/>
        <v>0</v>
      </c>
    </row>
    <row r="110" spans="2:15" ht="18" x14ac:dyDescent="0.25">
      <c r="B110" s="161"/>
      <c r="C110" s="165" t="s">
        <v>18</v>
      </c>
      <c r="D110" s="161" t="s">
        <v>345</v>
      </c>
      <c r="E110" s="163">
        <f>E97</f>
        <v>4.7494800000000001</v>
      </c>
      <c r="F110" s="161" t="s">
        <v>86</v>
      </c>
      <c r="G110" s="163">
        <f>23*0.3</f>
        <v>6.8999999999999995</v>
      </c>
      <c r="H110" s="163">
        <f>G110*E110</f>
        <v>32.771411999999998</v>
      </c>
      <c r="I110" s="213">
        <v>24</v>
      </c>
      <c r="J110" s="161"/>
      <c r="K110" s="213">
        <v>4</v>
      </c>
      <c r="L110" s="216">
        <f>(H110+H111+H112)/(I110)</f>
        <v>3.9498742500000006</v>
      </c>
      <c r="M110" s="217">
        <f t="shared" ref="M110" si="24">L110/K110</f>
        <v>0.98746856250000015</v>
      </c>
      <c r="O110" s="156">
        <f t="shared" si="15"/>
        <v>96</v>
      </c>
    </row>
    <row r="111" spans="2:15" ht="18" x14ac:dyDescent="0.25">
      <c r="B111" s="161"/>
      <c r="C111" s="165" t="s">
        <v>89</v>
      </c>
      <c r="D111" s="161" t="s">
        <v>345</v>
      </c>
      <c r="E111" s="163">
        <f>E98</f>
        <v>9.9474750000000025</v>
      </c>
      <c r="F111" s="161" t="s">
        <v>99</v>
      </c>
      <c r="G111" s="163">
        <f>20*0.3</f>
        <v>6</v>
      </c>
      <c r="H111" s="163">
        <f>G111*E111</f>
        <v>59.684850000000012</v>
      </c>
      <c r="I111" s="214"/>
      <c r="J111" s="161"/>
      <c r="K111" s="214"/>
      <c r="L111" s="216"/>
      <c r="M111" s="217"/>
      <c r="O111" s="156">
        <f t="shared" si="15"/>
        <v>0</v>
      </c>
    </row>
    <row r="112" spans="2:15" ht="18" customHeight="1" x14ac:dyDescent="0.25">
      <c r="B112" s="161"/>
      <c r="C112" s="165" t="s">
        <v>11</v>
      </c>
      <c r="D112" s="161" t="s">
        <v>345</v>
      </c>
      <c r="E112" s="163">
        <f>E99</f>
        <v>0.39012000000000002</v>
      </c>
      <c r="F112" s="161" t="s">
        <v>99</v>
      </c>
      <c r="G112" s="163">
        <f>20*0.3</f>
        <v>6</v>
      </c>
      <c r="H112" s="163">
        <f>G112*E112</f>
        <v>2.3407200000000001</v>
      </c>
      <c r="I112" s="215"/>
      <c r="J112" s="161"/>
      <c r="K112" s="215"/>
      <c r="O112" s="156">
        <f t="shared" si="15"/>
        <v>0</v>
      </c>
    </row>
    <row r="113" spans="2:15" x14ac:dyDescent="0.25">
      <c r="B113" s="164" t="s">
        <v>329</v>
      </c>
      <c r="C113" s="158" t="s">
        <v>331</v>
      </c>
      <c r="D113" s="161"/>
      <c r="E113" s="163"/>
      <c r="F113" s="161"/>
      <c r="G113" s="163"/>
      <c r="H113" s="163"/>
      <c r="I113" s="161"/>
      <c r="J113" s="161"/>
      <c r="K113" s="161"/>
      <c r="L113" s="156" t="e">
        <f>H113/I113</f>
        <v>#DIV/0!</v>
      </c>
      <c r="M113" s="156" t="e">
        <f t="shared" si="21"/>
        <v>#DIV/0!</v>
      </c>
      <c r="O113" s="156">
        <f t="shared" si="15"/>
        <v>0</v>
      </c>
    </row>
    <row r="114" spans="2:15" x14ac:dyDescent="0.25">
      <c r="B114" s="161"/>
      <c r="C114" s="167" t="s">
        <v>271</v>
      </c>
      <c r="D114" s="161"/>
      <c r="E114" s="163"/>
      <c r="F114" s="161"/>
      <c r="G114" s="163"/>
      <c r="H114" s="163"/>
      <c r="I114" s="161"/>
      <c r="J114" s="161"/>
      <c r="K114" s="161"/>
      <c r="L114" s="156" t="e">
        <f>H114/I114</f>
        <v>#DIV/0!</v>
      </c>
      <c r="M114" s="156" t="e">
        <f t="shared" si="21"/>
        <v>#DIV/0!</v>
      </c>
      <c r="O114" s="156">
        <f t="shared" si="15"/>
        <v>0</v>
      </c>
    </row>
    <row r="115" spans="2:15" x14ac:dyDescent="0.25">
      <c r="B115" s="161">
        <v>53</v>
      </c>
      <c r="C115" s="165" t="s">
        <v>276</v>
      </c>
      <c r="D115" s="161"/>
      <c r="E115" s="163">
        <f>SUM(E116:E118)</f>
        <v>95.735999999999962</v>
      </c>
      <c r="F115" s="161"/>
      <c r="G115" s="163"/>
      <c r="H115" s="163"/>
      <c r="I115" s="161"/>
      <c r="J115" s="161"/>
      <c r="K115" s="161"/>
      <c r="L115" s="156" t="e">
        <f>H115/I115</f>
        <v>#DIV/0!</v>
      </c>
      <c r="M115" s="156" t="e">
        <f t="shared" si="21"/>
        <v>#DIV/0!</v>
      </c>
      <c r="O115" s="156">
        <f t="shared" si="15"/>
        <v>0</v>
      </c>
    </row>
    <row r="116" spans="2:15" ht="18" customHeight="1" x14ac:dyDescent="0.25">
      <c r="B116" s="161"/>
      <c r="C116" s="165" t="s">
        <v>363</v>
      </c>
      <c r="D116" s="161" t="s">
        <v>342</v>
      </c>
      <c r="E116" s="163">
        <f>'Tường+bậcCT'!$W$5</f>
        <v>7.6949999999999985</v>
      </c>
      <c r="F116" s="161" t="s">
        <v>430</v>
      </c>
      <c r="G116" s="163">
        <v>0.36</v>
      </c>
      <c r="H116" s="163">
        <f>G116*E116</f>
        <v>2.7701999999999996</v>
      </c>
      <c r="I116" s="213">
        <v>20</v>
      </c>
      <c r="J116" s="161"/>
      <c r="K116" s="213">
        <v>11</v>
      </c>
      <c r="L116" s="156">
        <f>SUM(H116:H118)/I116</f>
        <v>9.0073364999999974</v>
      </c>
      <c r="M116" s="156">
        <f t="shared" si="21"/>
        <v>0.81884877272727252</v>
      </c>
      <c r="O116" s="156">
        <f t="shared" si="15"/>
        <v>220</v>
      </c>
    </row>
    <row r="117" spans="2:15" ht="18" customHeight="1" x14ac:dyDescent="0.25">
      <c r="B117" s="161"/>
      <c r="C117" s="165" t="s">
        <v>114</v>
      </c>
      <c r="D117" s="161" t="s">
        <v>342</v>
      </c>
      <c r="E117" s="163">
        <f>'Tường+bậcCT'!$K$5</f>
        <v>79.484999999999971</v>
      </c>
      <c r="F117" s="161" t="s">
        <v>431</v>
      </c>
      <c r="G117" s="163">
        <v>1.97</v>
      </c>
      <c r="H117" s="163">
        <f>G117*E117</f>
        <v>156.58544999999995</v>
      </c>
      <c r="I117" s="214"/>
      <c r="J117" s="161"/>
      <c r="K117" s="214"/>
      <c r="O117" s="156">
        <f t="shared" si="15"/>
        <v>0</v>
      </c>
    </row>
    <row r="118" spans="2:15" ht="18" customHeight="1" x14ac:dyDescent="0.25">
      <c r="B118" s="161"/>
      <c r="C118" s="165" t="s">
        <v>137</v>
      </c>
      <c r="D118" s="161" t="s">
        <v>342</v>
      </c>
      <c r="E118" s="163">
        <f>'Tường+bậcCT'!$K$85</f>
        <v>8.5560000000000009</v>
      </c>
      <c r="F118" s="161" t="s">
        <v>432</v>
      </c>
      <c r="G118" s="163">
        <v>2.4300000000000002</v>
      </c>
      <c r="H118" s="163">
        <f>G118*E118</f>
        <v>20.791080000000004</v>
      </c>
      <c r="I118" s="215"/>
      <c r="J118" s="161"/>
      <c r="K118" s="215"/>
      <c r="O118" s="156">
        <f t="shared" si="15"/>
        <v>0</v>
      </c>
    </row>
    <row r="119" spans="2:15" s="191" customFormat="1" x14ac:dyDescent="0.25">
      <c r="B119" s="188">
        <v>54</v>
      </c>
      <c r="C119" s="192" t="s">
        <v>332</v>
      </c>
      <c r="D119" s="193"/>
      <c r="E119" s="194"/>
      <c r="F119" s="188" t="s">
        <v>367</v>
      </c>
      <c r="G119" s="190">
        <v>0.3</v>
      </c>
      <c r="H119" s="190"/>
      <c r="I119" s="188">
        <v>6</v>
      </c>
      <c r="J119" s="188"/>
      <c r="K119" s="188">
        <v>11</v>
      </c>
      <c r="L119" s="191">
        <f>H119/I119</f>
        <v>0</v>
      </c>
      <c r="M119" s="191">
        <f t="shared" si="21"/>
        <v>0</v>
      </c>
      <c r="O119" s="191">
        <f t="shared" si="15"/>
        <v>66</v>
      </c>
    </row>
    <row r="120" spans="2:15" s="191" customFormat="1" ht="18" x14ac:dyDescent="0.25">
      <c r="B120" s="188">
        <v>55</v>
      </c>
      <c r="C120" s="192" t="s">
        <v>334</v>
      </c>
      <c r="D120" s="188" t="s">
        <v>341</v>
      </c>
      <c r="E120" s="190">
        <f>Trát!$J$53</f>
        <v>770.14300000000003</v>
      </c>
      <c r="F120" s="188" t="s">
        <v>377</v>
      </c>
      <c r="G120" s="190">
        <v>0.2</v>
      </c>
      <c r="H120" s="190">
        <f t="shared" ref="H120:H126" si="25">G120*E120</f>
        <v>154.02860000000001</v>
      </c>
      <c r="I120" s="188">
        <v>22</v>
      </c>
      <c r="J120" s="188"/>
      <c r="K120" s="188">
        <v>7</v>
      </c>
      <c r="L120" s="191">
        <f>H120/I120</f>
        <v>7.0013000000000005</v>
      </c>
      <c r="M120" s="191">
        <f t="shared" si="21"/>
        <v>1.0001857142857145</v>
      </c>
      <c r="O120" s="191">
        <f t="shared" si="15"/>
        <v>154</v>
      </c>
    </row>
    <row r="121" spans="2:15" s="191" customFormat="1" ht="18" x14ac:dyDescent="0.25">
      <c r="B121" s="188">
        <v>56</v>
      </c>
      <c r="C121" s="192" t="s">
        <v>370</v>
      </c>
      <c r="D121" s="188" t="s">
        <v>341</v>
      </c>
      <c r="E121" s="190">
        <f>E120</f>
        <v>770.14300000000003</v>
      </c>
      <c r="F121" s="188" t="s">
        <v>369</v>
      </c>
      <c r="G121" s="190">
        <v>0.3</v>
      </c>
      <c r="H121" s="190">
        <f t="shared" si="25"/>
        <v>231.0429</v>
      </c>
      <c r="I121" s="188">
        <v>32</v>
      </c>
      <c r="J121" s="188"/>
      <c r="K121" s="188">
        <v>7</v>
      </c>
      <c r="L121" s="191">
        <f>H121/I121</f>
        <v>7.2200906250000001</v>
      </c>
      <c r="M121" s="191">
        <f t="shared" si="21"/>
        <v>1.0314415178571428</v>
      </c>
      <c r="O121" s="191">
        <f t="shared" si="15"/>
        <v>224</v>
      </c>
    </row>
    <row r="122" spans="2:15" s="191" customFormat="1" ht="18" customHeight="1" x14ac:dyDescent="0.25">
      <c r="B122" s="232">
        <v>57</v>
      </c>
      <c r="C122" s="192" t="s">
        <v>373</v>
      </c>
      <c r="D122" s="188" t="s">
        <v>341</v>
      </c>
      <c r="E122" s="190">
        <f>'ốp tường WC'!$J$5</f>
        <v>16.8</v>
      </c>
      <c r="F122" s="188" t="s">
        <v>375</v>
      </c>
      <c r="G122" s="190">
        <v>0.55000000000000004</v>
      </c>
      <c r="H122" s="190">
        <f t="shared" si="25"/>
        <v>9.240000000000002</v>
      </c>
      <c r="I122" s="232">
        <v>14</v>
      </c>
      <c r="J122" s="188"/>
      <c r="K122" s="232">
        <v>1</v>
      </c>
      <c r="L122" s="196">
        <f>(H122+H123)/I122</f>
        <v>0.96548571428571439</v>
      </c>
      <c r="M122" s="191">
        <f t="shared" si="21"/>
        <v>0.96548571428571439</v>
      </c>
      <c r="O122" s="191">
        <f t="shared" si="15"/>
        <v>14</v>
      </c>
    </row>
    <row r="123" spans="2:15" s="191" customFormat="1" ht="18" customHeight="1" x14ac:dyDescent="0.25">
      <c r="B123" s="233"/>
      <c r="C123" s="192" t="s">
        <v>362</v>
      </c>
      <c r="D123" s="188" t="s">
        <v>341</v>
      </c>
      <c r="E123" s="190">
        <f>'LÁT GẠCH MEN'!$Q$6</f>
        <v>23.759999999999998</v>
      </c>
      <c r="F123" s="188" t="s">
        <v>376</v>
      </c>
      <c r="G123" s="190">
        <v>0.18</v>
      </c>
      <c r="H123" s="190">
        <f t="shared" si="25"/>
        <v>4.2767999999999997</v>
      </c>
      <c r="I123" s="233"/>
      <c r="J123" s="188"/>
      <c r="K123" s="233"/>
      <c r="L123" s="191" t="e">
        <f t="shared" ref="L123:L130" si="26">H123/I123</f>
        <v>#DIV/0!</v>
      </c>
      <c r="M123" s="191" t="e">
        <f t="shared" si="21"/>
        <v>#DIV/0!</v>
      </c>
      <c r="O123" s="191">
        <f t="shared" si="15"/>
        <v>0</v>
      </c>
    </row>
    <row r="124" spans="2:15" s="191" customFormat="1" ht="18" x14ac:dyDescent="0.25">
      <c r="B124" s="188">
        <v>58</v>
      </c>
      <c r="C124" s="192" t="s">
        <v>337</v>
      </c>
      <c r="D124" s="188" t="s">
        <v>341</v>
      </c>
      <c r="E124" s="190">
        <f>E120</f>
        <v>770.14300000000003</v>
      </c>
      <c r="F124" s="188" t="s">
        <v>379</v>
      </c>
      <c r="G124" s="190">
        <v>7.0000000000000007E-2</v>
      </c>
      <c r="H124" s="190">
        <f t="shared" si="25"/>
        <v>53.910010000000007</v>
      </c>
      <c r="I124" s="188">
        <v>8</v>
      </c>
      <c r="J124" s="188"/>
      <c r="K124" s="188">
        <v>7</v>
      </c>
      <c r="L124" s="191">
        <f t="shared" si="26"/>
        <v>6.7387512500000009</v>
      </c>
      <c r="M124" s="191">
        <f t="shared" si="21"/>
        <v>0.96267875000000014</v>
      </c>
      <c r="O124" s="191">
        <f t="shared" si="15"/>
        <v>56</v>
      </c>
    </row>
    <row r="125" spans="2:15" s="191" customFormat="1" ht="18" x14ac:dyDescent="0.25">
      <c r="B125" s="188">
        <v>59</v>
      </c>
      <c r="C125" s="192" t="s">
        <v>335</v>
      </c>
      <c r="D125" s="188" t="s">
        <v>341</v>
      </c>
      <c r="E125" s="190">
        <f>'granit cầu thang'!$K$4</f>
        <v>76.949999999999989</v>
      </c>
      <c r="F125" s="188" t="s">
        <v>378</v>
      </c>
      <c r="G125" s="190">
        <v>2.77</v>
      </c>
      <c r="H125" s="190">
        <f t="shared" si="25"/>
        <v>213.15149999999997</v>
      </c>
      <c r="I125" s="188">
        <v>13</v>
      </c>
      <c r="J125" s="188"/>
      <c r="K125" s="188">
        <v>16</v>
      </c>
      <c r="L125" s="191">
        <f t="shared" si="26"/>
        <v>16.396269230769228</v>
      </c>
      <c r="M125" s="191">
        <f>L125/K125</f>
        <v>1.0247668269230767</v>
      </c>
      <c r="O125" s="191">
        <f t="shared" si="15"/>
        <v>208</v>
      </c>
    </row>
    <row r="126" spans="2:15" s="191" customFormat="1" ht="18" x14ac:dyDescent="0.25">
      <c r="B126" s="188">
        <v>60</v>
      </c>
      <c r="C126" s="192" t="s">
        <v>406</v>
      </c>
      <c r="D126" s="188" t="s">
        <v>341</v>
      </c>
      <c r="E126" s="190">
        <f>'Lắp dựng cửa'!$J$5</f>
        <v>63.510000000000005</v>
      </c>
      <c r="F126" s="161" t="s">
        <v>433</v>
      </c>
      <c r="G126" s="190">
        <v>0.4</v>
      </c>
      <c r="H126" s="190">
        <f t="shared" si="25"/>
        <v>25.404000000000003</v>
      </c>
      <c r="I126" s="188">
        <v>8</v>
      </c>
      <c r="J126" s="188"/>
      <c r="K126" s="188">
        <v>3</v>
      </c>
      <c r="L126" s="191">
        <f t="shared" si="26"/>
        <v>3.1755000000000004</v>
      </c>
      <c r="M126" s="191">
        <f t="shared" si="21"/>
        <v>1.0585000000000002</v>
      </c>
      <c r="O126" s="191">
        <f t="shared" si="15"/>
        <v>24</v>
      </c>
    </row>
    <row r="127" spans="2:15" s="191" customFormat="1" x14ac:dyDescent="0.25">
      <c r="B127" s="188">
        <v>61</v>
      </c>
      <c r="C127" s="189" t="s">
        <v>278</v>
      </c>
      <c r="D127" s="188"/>
      <c r="E127" s="190"/>
      <c r="F127" s="188"/>
      <c r="G127" s="190"/>
      <c r="H127" s="190"/>
      <c r="I127" s="188">
        <v>8</v>
      </c>
      <c r="J127" s="188"/>
      <c r="K127" s="188">
        <v>3</v>
      </c>
      <c r="L127" s="191">
        <f t="shared" si="26"/>
        <v>0</v>
      </c>
      <c r="M127" s="191">
        <f t="shared" si="21"/>
        <v>0</v>
      </c>
      <c r="O127" s="191">
        <f t="shared" si="15"/>
        <v>24</v>
      </c>
    </row>
    <row r="128" spans="2:15" x14ac:dyDescent="0.25">
      <c r="B128" s="161">
        <v>62</v>
      </c>
      <c r="C128" s="165" t="s">
        <v>371</v>
      </c>
      <c r="D128" s="161" t="s">
        <v>266</v>
      </c>
      <c r="E128" s="163">
        <f>'lan can'!$C$3</f>
        <v>32.6</v>
      </c>
      <c r="F128" s="161" t="s">
        <v>372</v>
      </c>
      <c r="G128" s="163">
        <v>0.4</v>
      </c>
      <c r="H128" s="163">
        <f>G128*E128</f>
        <v>13.040000000000001</v>
      </c>
      <c r="I128" s="161">
        <v>13</v>
      </c>
      <c r="J128" s="161"/>
      <c r="K128" s="161">
        <v>1</v>
      </c>
      <c r="L128" s="156">
        <f t="shared" si="26"/>
        <v>1.0030769230769232</v>
      </c>
      <c r="M128" s="156">
        <f t="shared" ref="M128:M185" si="27">L128/K128</f>
        <v>1.0030769230769232</v>
      </c>
      <c r="O128" s="156">
        <f t="shared" si="15"/>
        <v>13</v>
      </c>
    </row>
    <row r="129" spans="2:15" x14ac:dyDescent="0.25">
      <c r="B129" s="161"/>
      <c r="C129" s="167" t="s">
        <v>272</v>
      </c>
      <c r="D129" s="161"/>
      <c r="E129" s="163"/>
      <c r="F129" s="161"/>
      <c r="G129" s="163"/>
      <c r="H129" s="163"/>
      <c r="I129" s="161"/>
      <c r="J129" s="161"/>
      <c r="K129" s="161"/>
      <c r="L129" s="156" t="e">
        <f t="shared" si="26"/>
        <v>#DIV/0!</v>
      </c>
      <c r="M129" s="156" t="e">
        <f t="shared" si="27"/>
        <v>#DIV/0!</v>
      </c>
      <c r="O129" s="156">
        <f t="shared" si="15"/>
        <v>0</v>
      </c>
    </row>
    <row r="130" spans="2:15" x14ac:dyDescent="0.25">
      <c r="B130" s="161">
        <v>63</v>
      </c>
      <c r="C130" s="165" t="s">
        <v>276</v>
      </c>
      <c r="D130" s="161"/>
      <c r="E130" s="163">
        <f>SUM(E131:E133)</f>
        <v>97.567399999999992</v>
      </c>
      <c r="F130" s="161"/>
      <c r="G130" s="163"/>
      <c r="H130" s="163"/>
      <c r="I130" s="161"/>
      <c r="J130" s="161"/>
      <c r="K130" s="161"/>
      <c r="L130" s="156" t="e">
        <f t="shared" si="26"/>
        <v>#DIV/0!</v>
      </c>
      <c r="M130" s="156" t="e">
        <f t="shared" si="27"/>
        <v>#DIV/0!</v>
      </c>
      <c r="O130" s="156">
        <f t="shared" si="15"/>
        <v>0</v>
      </c>
    </row>
    <row r="131" spans="2:15" ht="18" customHeight="1" x14ac:dyDescent="0.25">
      <c r="B131" s="161"/>
      <c r="C131" s="165" t="s">
        <v>363</v>
      </c>
      <c r="D131" s="161" t="s">
        <v>342</v>
      </c>
      <c r="E131" s="163">
        <f>'Tường+bậcCT'!$W$9</f>
        <v>2.9699999999999993</v>
      </c>
      <c r="F131" s="161" t="s">
        <v>430</v>
      </c>
      <c r="G131" s="163">
        <v>0.36</v>
      </c>
      <c r="H131" s="163">
        <f>G131*E131</f>
        <v>1.0691999999999997</v>
      </c>
      <c r="I131" s="213">
        <v>20</v>
      </c>
      <c r="J131" s="161"/>
      <c r="K131" s="213">
        <v>11</v>
      </c>
      <c r="L131" s="156">
        <f>SUM(H131:H133)/I131</f>
        <v>10.1820401</v>
      </c>
      <c r="M131" s="156">
        <f t="shared" si="27"/>
        <v>0.92564000909090904</v>
      </c>
      <c r="O131" s="156">
        <f t="shared" si="15"/>
        <v>220</v>
      </c>
    </row>
    <row r="132" spans="2:15" ht="18" customHeight="1" x14ac:dyDescent="0.25">
      <c r="B132" s="161"/>
      <c r="C132" s="165" t="s">
        <v>114</v>
      </c>
      <c r="D132" s="161" t="s">
        <v>342</v>
      </c>
      <c r="E132" s="163">
        <f>'Tường+bậcCT'!$K$23</f>
        <v>59.347999999999985</v>
      </c>
      <c r="F132" s="161" t="s">
        <v>431</v>
      </c>
      <c r="G132" s="163">
        <v>1.97</v>
      </c>
      <c r="H132" s="163">
        <f>G132*E132</f>
        <v>116.91555999999997</v>
      </c>
      <c r="I132" s="214"/>
      <c r="J132" s="161"/>
      <c r="K132" s="214"/>
      <c r="O132" s="156">
        <f t="shared" si="15"/>
        <v>0</v>
      </c>
    </row>
    <row r="133" spans="2:15" ht="18" customHeight="1" x14ac:dyDescent="0.25">
      <c r="B133" s="161"/>
      <c r="C133" s="165" t="s">
        <v>137</v>
      </c>
      <c r="D133" s="161" t="s">
        <v>342</v>
      </c>
      <c r="E133" s="163">
        <f>'Tường+bậcCT'!$K$90</f>
        <v>35.249400000000009</v>
      </c>
      <c r="F133" s="161" t="s">
        <v>432</v>
      </c>
      <c r="G133" s="163">
        <v>2.4300000000000002</v>
      </c>
      <c r="H133" s="163">
        <f>G133*E133</f>
        <v>85.656042000000028</v>
      </c>
      <c r="I133" s="215"/>
      <c r="J133" s="161"/>
      <c r="K133" s="215"/>
      <c r="O133" s="156">
        <f t="shared" si="15"/>
        <v>0</v>
      </c>
    </row>
    <row r="134" spans="2:15" x14ac:dyDescent="0.25">
      <c r="B134" s="161">
        <v>64</v>
      </c>
      <c r="C134" s="165" t="s">
        <v>332</v>
      </c>
      <c r="D134" s="158"/>
      <c r="E134" s="169"/>
      <c r="F134" s="161" t="s">
        <v>367</v>
      </c>
      <c r="G134" s="163">
        <v>0.3</v>
      </c>
      <c r="H134" s="163"/>
      <c r="I134" s="161">
        <v>6</v>
      </c>
      <c r="J134" s="161"/>
      <c r="K134" s="161">
        <v>11</v>
      </c>
      <c r="L134" s="156">
        <f>H134/I134</f>
        <v>0</v>
      </c>
      <c r="M134" s="156">
        <f>L134/K134</f>
        <v>0</v>
      </c>
      <c r="O134" s="156">
        <f t="shared" si="15"/>
        <v>66</v>
      </c>
    </row>
    <row r="135" spans="2:15" ht="18" x14ac:dyDescent="0.25">
      <c r="B135" s="161">
        <v>65</v>
      </c>
      <c r="C135" s="165" t="s">
        <v>334</v>
      </c>
      <c r="D135" s="161" t="s">
        <v>341</v>
      </c>
      <c r="E135" s="163">
        <f>Trát!$J$73</f>
        <v>1234.0900000000001</v>
      </c>
      <c r="F135" s="161" t="s">
        <v>377</v>
      </c>
      <c r="G135" s="163">
        <v>0.2</v>
      </c>
      <c r="H135" s="163">
        <f t="shared" ref="H135:H141" si="28">G135*E135</f>
        <v>246.81800000000004</v>
      </c>
      <c r="I135" s="161">
        <v>22</v>
      </c>
      <c r="J135" s="161"/>
      <c r="K135" s="161">
        <v>11</v>
      </c>
      <c r="L135" s="156">
        <f>H135/I135</f>
        <v>11.219000000000001</v>
      </c>
      <c r="M135" s="156">
        <f t="shared" si="27"/>
        <v>1.0199090909090911</v>
      </c>
      <c r="O135" s="156">
        <f t="shared" ref="O135:O185" si="29">I135*K135</f>
        <v>242</v>
      </c>
    </row>
    <row r="136" spans="2:15" ht="18" x14ac:dyDescent="0.25">
      <c r="B136" s="161">
        <v>66</v>
      </c>
      <c r="C136" s="165" t="s">
        <v>370</v>
      </c>
      <c r="D136" s="161" t="s">
        <v>341</v>
      </c>
      <c r="E136" s="163">
        <f>E135</f>
        <v>1234.0900000000001</v>
      </c>
      <c r="F136" s="161" t="s">
        <v>369</v>
      </c>
      <c r="G136" s="163">
        <v>0.3</v>
      </c>
      <c r="H136" s="163">
        <f t="shared" si="28"/>
        <v>370.22700000000003</v>
      </c>
      <c r="I136" s="161">
        <v>32</v>
      </c>
      <c r="J136" s="161"/>
      <c r="K136" s="161">
        <v>11</v>
      </c>
      <c r="L136" s="156">
        <f>H136/I136</f>
        <v>11.569593750000001</v>
      </c>
      <c r="M136" s="156">
        <f t="shared" si="27"/>
        <v>1.0517812500000001</v>
      </c>
      <c r="O136" s="156">
        <f t="shared" si="29"/>
        <v>352</v>
      </c>
    </row>
    <row r="137" spans="2:15" ht="18" customHeight="1" x14ac:dyDescent="0.25">
      <c r="B137" s="213">
        <v>67</v>
      </c>
      <c r="C137" s="165" t="s">
        <v>373</v>
      </c>
      <c r="D137" s="161" t="s">
        <v>341</v>
      </c>
      <c r="E137" s="163">
        <f>'ốp tường WC'!$J$5</f>
        <v>16.8</v>
      </c>
      <c r="F137" s="161" t="s">
        <v>375</v>
      </c>
      <c r="G137" s="163">
        <v>0.55000000000000004</v>
      </c>
      <c r="H137" s="163">
        <f t="shared" si="28"/>
        <v>9.240000000000002</v>
      </c>
      <c r="I137" s="213">
        <v>18</v>
      </c>
      <c r="J137" s="161"/>
      <c r="K137" s="213">
        <v>11</v>
      </c>
      <c r="L137" s="168">
        <f>(H137+H138)/I137</f>
        <v>11.354733333333336</v>
      </c>
      <c r="M137" s="156">
        <f t="shared" si="27"/>
        <v>1.032248484848485</v>
      </c>
      <c r="O137" s="156">
        <f t="shared" si="29"/>
        <v>198</v>
      </c>
    </row>
    <row r="138" spans="2:15" ht="18" x14ac:dyDescent="0.25">
      <c r="B138" s="215"/>
      <c r="C138" s="165" t="s">
        <v>401</v>
      </c>
      <c r="D138" s="161" t="s">
        <v>341</v>
      </c>
      <c r="E138" s="163">
        <f>'LÁT GẠCH MEN'!$J$5</f>
        <v>1084.1400000000001</v>
      </c>
      <c r="F138" s="161" t="s">
        <v>376</v>
      </c>
      <c r="G138" s="163">
        <v>0.18</v>
      </c>
      <c r="H138" s="163">
        <f t="shared" si="28"/>
        <v>195.14520000000002</v>
      </c>
      <c r="I138" s="215"/>
      <c r="J138" s="161"/>
      <c r="K138" s="215"/>
      <c r="O138" s="156">
        <f t="shared" si="29"/>
        <v>0</v>
      </c>
    </row>
    <row r="139" spans="2:15" ht="18" x14ac:dyDescent="0.25">
      <c r="B139" s="161">
        <v>68</v>
      </c>
      <c r="C139" s="165" t="s">
        <v>337</v>
      </c>
      <c r="D139" s="161" t="s">
        <v>341</v>
      </c>
      <c r="E139" s="163">
        <f>E135</f>
        <v>1234.0900000000001</v>
      </c>
      <c r="F139" s="161" t="s">
        <v>379</v>
      </c>
      <c r="G139" s="163">
        <v>7.0000000000000007E-2</v>
      </c>
      <c r="H139" s="163">
        <f t="shared" si="28"/>
        <v>86.38630000000002</v>
      </c>
      <c r="I139" s="161">
        <v>8</v>
      </c>
      <c r="J139" s="161"/>
      <c r="K139" s="161">
        <v>11</v>
      </c>
      <c r="L139" s="156">
        <f t="shared" ref="L139:L145" si="30">H139/I139</f>
        <v>10.798287500000002</v>
      </c>
      <c r="M139" s="156">
        <f t="shared" si="27"/>
        <v>0.98166250000000022</v>
      </c>
      <c r="O139" s="156">
        <f t="shared" si="29"/>
        <v>88</v>
      </c>
    </row>
    <row r="140" spans="2:15" ht="18" x14ac:dyDescent="0.25">
      <c r="B140" s="161">
        <v>69</v>
      </c>
      <c r="C140" s="165" t="s">
        <v>335</v>
      </c>
      <c r="D140" s="161" t="s">
        <v>341</v>
      </c>
      <c r="E140" s="163">
        <f>'granit cầu thang'!$K$8</f>
        <v>29.699999999999996</v>
      </c>
      <c r="F140" s="161" t="s">
        <v>378</v>
      </c>
      <c r="G140" s="163">
        <v>2.77</v>
      </c>
      <c r="H140" s="163">
        <f t="shared" si="28"/>
        <v>82.268999999999991</v>
      </c>
      <c r="I140" s="161">
        <v>13</v>
      </c>
      <c r="J140" s="161"/>
      <c r="K140" s="161">
        <v>6</v>
      </c>
      <c r="L140" s="156">
        <f t="shared" si="30"/>
        <v>6.3283846153846151</v>
      </c>
      <c r="M140" s="156">
        <f>L140/K140</f>
        <v>1.0547307692307692</v>
      </c>
      <c r="O140" s="156">
        <f t="shared" si="29"/>
        <v>78</v>
      </c>
    </row>
    <row r="141" spans="2:15" ht="18" x14ac:dyDescent="0.25">
      <c r="B141" s="161">
        <v>70</v>
      </c>
      <c r="C141" s="165" t="s">
        <v>338</v>
      </c>
      <c r="D141" s="161" t="s">
        <v>341</v>
      </c>
      <c r="E141" s="163">
        <f>'Lắp dựng cửa'!$J$16</f>
        <v>103.44500000000001</v>
      </c>
      <c r="F141" s="161" t="s">
        <v>433</v>
      </c>
      <c r="G141" s="163">
        <v>0.4</v>
      </c>
      <c r="H141" s="163">
        <f t="shared" si="28"/>
        <v>41.378000000000007</v>
      </c>
      <c r="I141" s="161">
        <v>8</v>
      </c>
      <c r="J141" s="161"/>
      <c r="K141" s="161">
        <v>5</v>
      </c>
      <c r="L141" s="156">
        <f t="shared" si="30"/>
        <v>5.1722500000000009</v>
      </c>
      <c r="M141" s="156">
        <f t="shared" si="27"/>
        <v>1.0344500000000001</v>
      </c>
      <c r="O141" s="156">
        <f t="shared" si="29"/>
        <v>40</v>
      </c>
    </row>
    <row r="142" spans="2:15" x14ac:dyDescent="0.25">
      <c r="B142" s="161">
        <v>71</v>
      </c>
      <c r="C142" s="162" t="s">
        <v>278</v>
      </c>
      <c r="D142" s="161"/>
      <c r="E142" s="163"/>
      <c r="F142" s="161"/>
      <c r="G142" s="163"/>
      <c r="H142" s="163"/>
      <c r="I142" s="161">
        <v>8</v>
      </c>
      <c r="J142" s="161"/>
      <c r="K142" s="161">
        <v>3</v>
      </c>
      <c r="L142" s="156">
        <f t="shared" si="30"/>
        <v>0</v>
      </c>
      <c r="M142" s="156">
        <f t="shared" si="27"/>
        <v>0</v>
      </c>
      <c r="O142" s="156">
        <f t="shared" si="29"/>
        <v>24</v>
      </c>
    </row>
    <row r="143" spans="2:15" x14ac:dyDescent="0.25">
      <c r="B143" s="161">
        <v>72</v>
      </c>
      <c r="C143" s="165" t="s">
        <v>371</v>
      </c>
      <c r="D143" s="161" t="s">
        <v>266</v>
      </c>
      <c r="E143" s="163">
        <f>'lan can'!$C$4</f>
        <v>21.6</v>
      </c>
      <c r="F143" s="161" t="s">
        <v>372</v>
      </c>
      <c r="G143" s="163">
        <v>0.4</v>
      </c>
      <c r="H143" s="163">
        <f>G143*E143</f>
        <v>8.64</v>
      </c>
      <c r="I143" s="161">
        <v>8</v>
      </c>
      <c r="J143" s="161"/>
      <c r="K143" s="161">
        <v>1</v>
      </c>
      <c r="L143" s="156">
        <f t="shared" si="30"/>
        <v>1.08</v>
      </c>
      <c r="M143" s="156">
        <f t="shared" si="27"/>
        <v>1.08</v>
      </c>
      <c r="O143" s="156">
        <f t="shared" si="29"/>
        <v>8</v>
      </c>
    </row>
    <row r="144" spans="2:15" x14ac:dyDescent="0.25">
      <c r="B144" s="161"/>
      <c r="C144" s="167" t="s">
        <v>340</v>
      </c>
      <c r="D144" s="161"/>
      <c r="E144" s="163"/>
      <c r="F144" s="161"/>
      <c r="G144" s="163"/>
      <c r="H144" s="163"/>
      <c r="I144" s="161"/>
      <c r="J144" s="161"/>
      <c r="K144" s="161"/>
      <c r="L144" s="156" t="e">
        <f t="shared" si="30"/>
        <v>#DIV/0!</v>
      </c>
      <c r="M144" s="156" t="e">
        <f t="shared" si="27"/>
        <v>#DIV/0!</v>
      </c>
      <c r="O144" s="156">
        <f t="shared" si="29"/>
        <v>0</v>
      </c>
    </row>
    <row r="145" spans="2:15" x14ac:dyDescent="0.25">
      <c r="B145" s="161">
        <v>73</v>
      </c>
      <c r="C145" s="165" t="s">
        <v>276</v>
      </c>
      <c r="D145" s="161"/>
      <c r="E145" s="163">
        <f>SUM(E146:E148)</f>
        <v>111.56559999999998</v>
      </c>
      <c r="F145" s="161"/>
      <c r="G145" s="163"/>
      <c r="H145" s="163"/>
      <c r="I145" s="161"/>
      <c r="J145" s="161"/>
      <c r="K145" s="161"/>
      <c r="L145" s="156" t="e">
        <f t="shared" si="30"/>
        <v>#DIV/0!</v>
      </c>
      <c r="M145" s="156" t="e">
        <f t="shared" si="27"/>
        <v>#DIV/0!</v>
      </c>
      <c r="O145" s="156">
        <f t="shared" si="29"/>
        <v>0</v>
      </c>
    </row>
    <row r="146" spans="2:15" ht="18" customHeight="1" x14ac:dyDescent="0.25">
      <c r="B146" s="161"/>
      <c r="C146" s="165" t="s">
        <v>363</v>
      </c>
      <c r="D146" s="161" t="s">
        <v>342</v>
      </c>
      <c r="E146" s="163">
        <f>'Tường+bậcCT'!$W$9</f>
        <v>2.9699999999999993</v>
      </c>
      <c r="F146" s="161" t="s">
        <v>430</v>
      </c>
      <c r="G146" s="163">
        <v>0.36</v>
      </c>
      <c r="H146" s="163">
        <f>G146*E146</f>
        <v>1.0691999999999997</v>
      </c>
      <c r="I146" s="213">
        <v>20</v>
      </c>
      <c r="J146" s="161"/>
      <c r="K146" s="213">
        <v>11</v>
      </c>
      <c r="L146" s="156">
        <f>SUM(H146:H148)/I146</f>
        <v>11.981767399999999</v>
      </c>
      <c r="M146" s="156">
        <f t="shared" si="27"/>
        <v>1.0892515818181818</v>
      </c>
      <c r="O146" s="156">
        <f t="shared" si="29"/>
        <v>220</v>
      </c>
    </row>
    <row r="147" spans="2:15" ht="18" customHeight="1" x14ac:dyDescent="0.25">
      <c r="B147" s="161"/>
      <c r="C147" s="165" t="s">
        <v>114</v>
      </c>
      <c r="D147" s="161" t="s">
        <v>342</v>
      </c>
      <c r="E147" s="163">
        <f>'Tường+bậcCT'!$K$39</f>
        <v>55.045999999999978</v>
      </c>
      <c r="F147" s="161" t="s">
        <v>431</v>
      </c>
      <c r="G147" s="163">
        <v>1.97</v>
      </c>
      <c r="H147" s="163">
        <f>G147*E147</f>
        <v>108.44061999999995</v>
      </c>
      <c r="I147" s="214"/>
      <c r="J147" s="161"/>
      <c r="K147" s="214"/>
      <c r="O147" s="156">
        <f t="shared" si="29"/>
        <v>0</v>
      </c>
    </row>
    <row r="148" spans="2:15" ht="18" customHeight="1" x14ac:dyDescent="0.25">
      <c r="B148" s="161"/>
      <c r="C148" s="165" t="s">
        <v>137</v>
      </c>
      <c r="D148" s="161" t="s">
        <v>342</v>
      </c>
      <c r="E148" s="163">
        <f>'Tường+bậcCT'!$K$99</f>
        <v>53.549599999999998</v>
      </c>
      <c r="F148" s="161" t="s">
        <v>432</v>
      </c>
      <c r="G148" s="163">
        <v>2.4300000000000002</v>
      </c>
      <c r="H148" s="163">
        <f>G148*E148</f>
        <v>130.125528</v>
      </c>
      <c r="I148" s="215"/>
      <c r="J148" s="161"/>
      <c r="K148" s="215"/>
      <c r="O148" s="156">
        <f t="shared" si="29"/>
        <v>0</v>
      </c>
    </row>
    <row r="149" spans="2:15" x14ac:dyDescent="0.25">
      <c r="B149" s="161">
        <v>74</v>
      </c>
      <c r="C149" s="165" t="s">
        <v>332</v>
      </c>
      <c r="D149" s="158"/>
      <c r="E149" s="163"/>
      <c r="F149" s="161" t="s">
        <v>367</v>
      </c>
      <c r="G149" s="163">
        <v>0.3</v>
      </c>
      <c r="H149" s="163"/>
      <c r="I149" s="161">
        <v>6</v>
      </c>
      <c r="J149" s="161"/>
      <c r="K149" s="161">
        <v>11</v>
      </c>
      <c r="L149" s="156">
        <f>H149/I149</f>
        <v>0</v>
      </c>
      <c r="M149" s="156">
        <f>L149/K149</f>
        <v>0</v>
      </c>
      <c r="O149" s="156">
        <f t="shared" si="29"/>
        <v>66</v>
      </c>
    </row>
    <row r="150" spans="2:15" ht="18" x14ac:dyDescent="0.25">
      <c r="B150" s="161">
        <v>75</v>
      </c>
      <c r="C150" s="165" t="s">
        <v>334</v>
      </c>
      <c r="D150" s="161" t="s">
        <v>341</v>
      </c>
      <c r="E150" s="163">
        <f>Trát!$J$96</f>
        <v>1254.3320000000001</v>
      </c>
      <c r="F150" s="161" t="s">
        <v>377</v>
      </c>
      <c r="G150" s="163">
        <v>0.2</v>
      </c>
      <c r="H150" s="163">
        <f t="shared" ref="H150:H156" si="31">G150*E150</f>
        <v>250.86640000000003</v>
      </c>
      <c r="I150" s="161">
        <v>22</v>
      </c>
      <c r="J150" s="161"/>
      <c r="K150" s="161">
        <v>11</v>
      </c>
      <c r="L150" s="156">
        <f>H150/I150</f>
        <v>11.403018181818183</v>
      </c>
      <c r="M150" s="156">
        <f t="shared" ref="M150:M152" si="32">L150/K150</f>
        <v>1.0366380165289257</v>
      </c>
      <c r="O150" s="156">
        <f t="shared" si="29"/>
        <v>242</v>
      </c>
    </row>
    <row r="151" spans="2:15" ht="18" x14ac:dyDescent="0.25">
      <c r="B151" s="161">
        <v>76</v>
      </c>
      <c r="C151" s="165" t="s">
        <v>370</v>
      </c>
      <c r="D151" s="161" t="s">
        <v>341</v>
      </c>
      <c r="E151" s="163">
        <f>E150</f>
        <v>1254.3320000000001</v>
      </c>
      <c r="F151" s="161" t="s">
        <v>369</v>
      </c>
      <c r="G151" s="163">
        <v>0.3</v>
      </c>
      <c r="H151" s="163">
        <f t="shared" si="31"/>
        <v>376.2996</v>
      </c>
      <c r="I151" s="161">
        <v>32</v>
      </c>
      <c r="J151" s="161"/>
      <c r="K151" s="161">
        <v>11</v>
      </c>
      <c r="L151" s="156">
        <f>H151/I151</f>
        <v>11.7593625</v>
      </c>
      <c r="M151" s="156">
        <f t="shared" si="32"/>
        <v>1.0690329545454544</v>
      </c>
      <c r="O151" s="156">
        <f t="shared" si="29"/>
        <v>352</v>
      </c>
    </row>
    <row r="152" spans="2:15" ht="18" customHeight="1" x14ac:dyDescent="0.25">
      <c r="B152" s="213">
        <v>77</v>
      </c>
      <c r="C152" s="165" t="s">
        <v>373</v>
      </c>
      <c r="D152" s="161" t="s">
        <v>341</v>
      </c>
      <c r="E152" s="163">
        <f>'ốp tường WC'!$J$10</f>
        <v>36.299999999999997</v>
      </c>
      <c r="F152" s="161" t="s">
        <v>375</v>
      </c>
      <c r="G152" s="163">
        <v>0.55000000000000004</v>
      </c>
      <c r="H152" s="163">
        <f t="shared" si="31"/>
        <v>19.965</v>
      </c>
      <c r="I152" s="213">
        <v>18</v>
      </c>
      <c r="J152" s="161"/>
      <c r="K152" s="213">
        <v>11</v>
      </c>
      <c r="L152" s="168">
        <f>(H152+H153)/I152</f>
        <v>12.102366666666665</v>
      </c>
      <c r="M152" s="156">
        <f t="shared" si="32"/>
        <v>1.1002151515151513</v>
      </c>
      <c r="O152" s="156">
        <f t="shared" si="29"/>
        <v>198</v>
      </c>
    </row>
    <row r="153" spans="2:15" ht="18" x14ac:dyDescent="0.25">
      <c r="B153" s="215"/>
      <c r="C153" s="165" t="s">
        <v>401</v>
      </c>
      <c r="D153" s="161" t="s">
        <v>341</v>
      </c>
      <c r="E153" s="163">
        <f>'LÁT GẠCH MEN'!$J$10</f>
        <v>1099.32</v>
      </c>
      <c r="F153" s="161" t="s">
        <v>376</v>
      </c>
      <c r="G153" s="163">
        <v>0.18</v>
      </c>
      <c r="H153" s="163">
        <f t="shared" si="31"/>
        <v>197.87759999999997</v>
      </c>
      <c r="I153" s="215"/>
      <c r="J153" s="161"/>
      <c r="K153" s="215"/>
      <c r="O153" s="156">
        <f t="shared" si="29"/>
        <v>0</v>
      </c>
    </row>
    <row r="154" spans="2:15" ht="18" x14ac:dyDescent="0.25">
      <c r="B154" s="161">
        <v>78</v>
      </c>
      <c r="C154" s="165" t="s">
        <v>337</v>
      </c>
      <c r="D154" s="161" t="s">
        <v>341</v>
      </c>
      <c r="E154" s="163">
        <f>E150</f>
        <v>1254.3320000000001</v>
      </c>
      <c r="F154" s="161" t="s">
        <v>379</v>
      </c>
      <c r="G154" s="163">
        <v>7.0000000000000007E-2</v>
      </c>
      <c r="H154" s="163">
        <f t="shared" si="31"/>
        <v>87.803240000000017</v>
      </c>
      <c r="I154" s="161">
        <v>8</v>
      </c>
      <c r="J154" s="161"/>
      <c r="K154" s="161">
        <v>11</v>
      </c>
      <c r="L154" s="156">
        <f t="shared" ref="L154:L160" si="33">H154/I154</f>
        <v>10.975405000000002</v>
      </c>
      <c r="M154" s="156">
        <f t="shared" si="27"/>
        <v>0.99776409090909113</v>
      </c>
      <c r="O154" s="156">
        <f t="shared" si="29"/>
        <v>88</v>
      </c>
    </row>
    <row r="155" spans="2:15" ht="18" x14ac:dyDescent="0.25">
      <c r="B155" s="161">
        <v>79</v>
      </c>
      <c r="C155" s="165" t="s">
        <v>335</v>
      </c>
      <c r="D155" s="161" t="s">
        <v>341</v>
      </c>
      <c r="E155" s="163">
        <f>'granit cầu thang'!$K$8</f>
        <v>29.699999999999996</v>
      </c>
      <c r="F155" s="161" t="s">
        <v>378</v>
      </c>
      <c r="G155" s="163">
        <v>2.77</v>
      </c>
      <c r="H155" s="163">
        <f t="shared" si="31"/>
        <v>82.268999999999991</v>
      </c>
      <c r="I155" s="161">
        <v>13</v>
      </c>
      <c r="J155" s="161"/>
      <c r="K155" s="161">
        <v>6</v>
      </c>
      <c r="L155" s="156">
        <f t="shared" si="33"/>
        <v>6.3283846153846151</v>
      </c>
      <c r="M155" s="156">
        <f>L155/K155</f>
        <v>1.0547307692307692</v>
      </c>
      <c r="O155" s="156">
        <f t="shared" si="29"/>
        <v>78</v>
      </c>
    </row>
    <row r="156" spans="2:15" ht="18" x14ac:dyDescent="0.25">
      <c r="B156" s="161">
        <v>80</v>
      </c>
      <c r="C156" s="165" t="s">
        <v>338</v>
      </c>
      <c r="D156" s="161" t="s">
        <v>341</v>
      </c>
      <c r="E156" s="163">
        <f>'Lắp dựng cửa'!$J$26</f>
        <v>165.32</v>
      </c>
      <c r="F156" s="161" t="s">
        <v>433</v>
      </c>
      <c r="G156" s="163">
        <v>0.4</v>
      </c>
      <c r="H156" s="163">
        <f t="shared" si="31"/>
        <v>66.128</v>
      </c>
      <c r="I156" s="161">
        <v>8</v>
      </c>
      <c r="J156" s="161"/>
      <c r="K156" s="161">
        <v>8</v>
      </c>
      <c r="L156" s="156">
        <f t="shared" si="33"/>
        <v>8.266</v>
      </c>
      <c r="M156" s="156">
        <f t="shared" si="27"/>
        <v>1.03325</v>
      </c>
      <c r="O156" s="156">
        <f t="shared" si="29"/>
        <v>64</v>
      </c>
    </row>
    <row r="157" spans="2:15" x14ac:dyDescent="0.25">
      <c r="B157" s="161">
        <v>81</v>
      </c>
      <c r="C157" s="162" t="s">
        <v>278</v>
      </c>
      <c r="D157" s="161"/>
      <c r="E157" s="163"/>
      <c r="F157" s="161"/>
      <c r="G157" s="163"/>
      <c r="H157" s="163"/>
      <c r="I157" s="161">
        <v>8</v>
      </c>
      <c r="J157" s="161"/>
      <c r="K157" s="161">
        <v>3</v>
      </c>
      <c r="L157" s="156">
        <f t="shared" si="33"/>
        <v>0</v>
      </c>
      <c r="M157" s="156">
        <f t="shared" si="27"/>
        <v>0</v>
      </c>
      <c r="O157" s="156">
        <f t="shared" si="29"/>
        <v>24</v>
      </c>
    </row>
    <row r="158" spans="2:15" x14ac:dyDescent="0.25">
      <c r="B158" s="161">
        <v>82</v>
      </c>
      <c r="C158" s="165" t="s">
        <v>371</v>
      </c>
      <c r="D158" s="161" t="s">
        <v>266</v>
      </c>
      <c r="E158" s="163">
        <f>'lan can'!$C$5</f>
        <v>14.4</v>
      </c>
      <c r="F158" s="161" t="s">
        <v>372</v>
      </c>
      <c r="G158" s="163">
        <v>0.4</v>
      </c>
      <c r="H158" s="163">
        <f>G158*E158</f>
        <v>5.7600000000000007</v>
      </c>
      <c r="I158" s="161">
        <v>5</v>
      </c>
      <c r="J158" s="161"/>
      <c r="K158" s="161">
        <v>1</v>
      </c>
      <c r="L158" s="156">
        <f t="shared" si="33"/>
        <v>1.1520000000000001</v>
      </c>
      <c r="M158" s="156">
        <f t="shared" si="27"/>
        <v>1.1520000000000001</v>
      </c>
      <c r="O158" s="156">
        <f t="shared" si="29"/>
        <v>5</v>
      </c>
    </row>
    <row r="159" spans="2:15" x14ac:dyDescent="0.25">
      <c r="B159" s="161"/>
      <c r="C159" s="167" t="s">
        <v>273</v>
      </c>
      <c r="D159" s="161"/>
      <c r="E159" s="163"/>
      <c r="F159" s="161"/>
      <c r="G159" s="163"/>
      <c r="H159" s="163"/>
      <c r="I159" s="161"/>
      <c r="J159" s="161"/>
      <c r="K159" s="161"/>
      <c r="L159" s="156" t="e">
        <f t="shared" si="33"/>
        <v>#DIV/0!</v>
      </c>
      <c r="M159" s="156" t="e">
        <f t="shared" si="27"/>
        <v>#DIV/0!</v>
      </c>
      <c r="O159" s="156">
        <f t="shared" si="29"/>
        <v>0</v>
      </c>
    </row>
    <row r="160" spans="2:15" x14ac:dyDescent="0.25">
      <c r="B160" s="161">
        <v>83</v>
      </c>
      <c r="C160" s="165" t="s">
        <v>276</v>
      </c>
      <c r="D160" s="161"/>
      <c r="E160" s="163">
        <f>SUM(E161:E163)</f>
        <v>115.28579999999998</v>
      </c>
      <c r="F160" s="161"/>
      <c r="G160" s="163"/>
      <c r="H160" s="163"/>
      <c r="I160" s="161"/>
      <c r="J160" s="161"/>
      <c r="K160" s="161"/>
      <c r="L160" s="156" t="e">
        <f t="shared" si="33"/>
        <v>#DIV/0!</v>
      </c>
      <c r="M160" s="156" t="e">
        <f t="shared" si="27"/>
        <v>#DIV/0!</v>
      </c>
      <c r="O160" s="156">
        <f t="shared" si="29"/>
        <v>0</v>
      </c>
    </row>
    <row r="161" spans="2:15" ht="18" customHeight="1" x14ac:dyDescent="0.25">
      <c r="B161" s="161"/>
      <c r="C161" s="165" t="s">
        <v>363</v>
      </c>
      <c r="D161" s="161" t="s">
        <v>342</v>
      </c>
      <c r="E161" s="163">
        <f>'Tường+bậcCT'!$W$9</f>
        <v>2.9699999999999993</v>
      </c>
      <c r="F161" s="161" t="s">
        <v>430</v>
      </c>
      <c r="G161" s="163">
        <v>0.36</v>
      </c>
      <c r="H161" s="163">
        <f t="shared" ref="H161:H171" si="34">G161*E161</f>
        <v>1.0691999999999997</v>
      </c>
      <c r="I161" s="213">
        <v>20</v>
      </c>
      <c r="J161" s="161"/>
      <c r="K161" s="213">
        <v>11</v>
      </c>
      <c r="L161" s="156">
        <f>SUM(H161:H163)/I161</f>
        <v>11.661431699999998</v>
      </c>
      <c r="M161" s="156">
        <f t="shared" si="27"/>
        <v>1.0601301545454545</v>
      </c>
      <c r="O161" s="156">
        <f t="shared" si="29"/>
        <v>220</v>
      </c>
    </row>
    <row r="162" spans="2:15" ht="18" customHeight="1" x14ac:dyDescent="0.25">
      <c r="B162" s="161"/>
      <c r="C162" s="165" t="s">
        <v>114</v>
      </c>
      <c r="D162" s="161" t="s">
        <v>342</v>
      </c>
      <c r="E162" s="163">
        <f>'Tường+bậcCT'!$K$56</f>
        <v>88.625999999999976</v>
      </c>
      <c r="F162" s="161" t="s">
        <v>365</v>
      </c>
      <c r="G162" s="163">
        <v>1.97</v>
      </c>
      <c r="H162" s="163">
        <f t="shared" si="34"/>
        <v>174.59321999999995</v>
      </c>
      <c r="I162" s="214"/>
      <c r="J162" s="161"/>
      <c r="K162" s="214"/>
      <c r="O162" s="156">
        <f t="shared" si="29"/>
        <v>0</v>
      </c>
    </row>
    <row r="163" spans="2:15" ht="18" customHeight="1" x14ac:dyDescent="0.25">
      <c r="B163" s="161"/>
      <c r="C163" s="165" t="s">
        <v>137</v>
      </c>
      <c r="D163" s="161" t="s">
        <v>342</v>
      </c>
      <c r="E163" s="163">
        <f>'Tường+bậcCT'!$K$106</f>
        <v>23.689800000000002</v>
      </c>
      <c r="F163" s="161" t="s">
        <v>432</v>
      </c>
      <c r="G163" s="163">
        <v>2.4300000000000002</v>
      </c>
      <c r="H163" s="163">
        <f t="shared" si="34"/>
        <v>57.566214000000009</v>
      </c>
      <c r="I163" s="215"/>
      <c r="J163" s="161"/>
      <c r="K163" s="215"/>
      <c r="O163" s="156">
        <f t="shared" si="29"/>
        <v>0</v>
      </c>
    </row>
    <row r="164" spans="2:15" x14ac:dyDescent="0.25">
      <c r="B164" s="161">
        <v>84</v>
      </c>
      <c r="C164" s="165" t="s">
        <v>332</v>
      </c>
      <c r="D164" s="158"/>
      <c r="E164" s="169"/>
      <c r="F164" s="161" t="s">
        <v>367</v>
      </c>
      <c r="G164" s="163">
        <v>0.3</v>
      </c>
      <c r="H164" s="163">
        <f t="shared" si="34"/>
        <v>0</v>
      </c>
      <c r="I164" s="161">
        <v>6</v>
      </c>
      <c r="J164" s="161"/>
      <c r="K164" s="161">
        <v>11</v>
      </c>
      <c r="L164" s="156">
        <f>H164/I164</f>
        <v>0</v>
      </c>
      <c r="M164" s="156">
        <f t="shared" ref="M164:M167" si="35">L164/K164</f>
        <v>0</v>
      </c>
      <c r="O164" s="156">
        <f t="shared" si="29"/>
        <v>66</v>
      </c>
    </row>
    <row r="165" spans="2:15" ht="18" x14ac:dyDescent="0.25">
      <c r="B165" s="161">
        <v>85</v>
      </c>
      <c r="C165" s="165" t="s">
        <v>334</v>
      </c>
      <c r="D165" s="161" t="s">
        <v>341</v>
      </c>
      <c r="E165" s="163">
        <f>Trát!$J$117</f>
        <v>1191.3920000000001</v>
      </c>
      <c r="F165" s="161" t="s">
        <v>377</v>
      </c>
      <c r="G165" s="163">
        <v>0.2</v>
      </c>
      <c r="H165" s="163">
        <f t="shared" si="34"/>
        <v>238.27840000000003</v>
      </c>
      <c r="I165" s="161">
        <v>22</v>
      </c>
      <c r="J165" s="161"/>
      <c r="K165" s="161">
        <v>11</v>
      </c>
      <c r="L165" s="156">
        <f>H165/I165</f>
        <v>10.830836363636365</v>
      </c>
      <c r="M165" s="156">
        <f t="shared" si="35"/>
        <v>0.98462148760330592</v>
      </c>
      <c r="O165" s="156">
        <f t="shared" si="29"/>
        <v>242</v>
      </c>
    </row>
    <row r="166" spans="2:15" ht="18" x14ac:dyDescent="0.25">
      <c r="B166" s="161">
        <v>86</v>
      </c>
      <c r="C166" s="165" t="s">
        <v>370</v>
      </c>
      <c r="D166" s="161" t="s">
        <v>341</v>
      </c>
      <c r="E166" s="163">
        <f>E165</f>
        <v>1191.3920000000001</v>
      </c>
      <c r="F166" s="161" t="s">
        <v>369</v>
      </c>
      <c r="G166" s="163">
        <v>0.3</v>
      </c>
      <c r="H166" s="163">
        <f t="shared" si="34"/>
        <v>357.41759999999999</v>
      </c>
      <c r="I166" s="161">
        <v>32</v>
      </c>
      <c r="J166" s="161"/>
      <c r="K166" s="161">
        <v>11</v>
      </c>
      <c r="L166" s="156">
        <f>H166/I166</f>
        <v>11.1693</v>
      </c>
      <c r="M166" s="156">
        <f t="shared" si="35"/>
        <v>1.015390909090909</v>
      </c>
      <c r="O166" s="156">
        <f t="shared" si="29"/>
        <v>352</v>
      </c>
    </row>
    <row r="167" spans="2:15" ht="18" customHeight="1" x14ac:dyDescent="0.25">
      <c r="B167" s="213">
        <v>87</v>
      </c>
      <c r="C167" s="165" t="s">
        <v>373</v>
      </c>
      <c r="D167" s="161" t="s">
        <v>341</v>
      </c>
      <c r="E167" s="163">
        <f>'ốp tường WC'!$J$12</f>
        <v>16.8</v>
      </c>
      <c r="F167" s="161" t="s">
        <v>375</v>
      </c>
      <c r="G167" s="163">
        <v>0.55000000000000004</v>
      </c>
      <c r="H167" s="163">
        <f t="shared" si="34"/>
        <v>9.240000000000002</v>
      </c>
      <c r="I167" s="213">
        <v>18</v>
      </c>
      <c r="J167" s="161"/>
      <c r="K167" s="213">
        <v>11</v>
      </c>
      <c r="L167" s="168">
        <f>(H167+H168)/I167</f>
        <v>11.506533333333332</v>
      </c>
      <c r="M167" s="156">
        <f t="shared" si="35"/>
        <v>1.0460484848484848</v>
      </c>
      <c r="O167" s="156">
        <f t="shared" si="29"/>
        <v>198</v>
      </c>
    </row>
    <row r="168" spans="2:15" ht="18" x14ac:dyDescent="0.25">
      <c r="B168" s="215"/>
      <c r="C168" s="165" t="s">
        <v>401</v>
      </c>
      <c r="D168" s="161" t="s">
        <v>341</v>
      </c>
      <c r="E168" s="163">
        <f>'LÁT GẠCH MEN'!$J$10</f>
        <v>1099.32</v>
      </c>
      <c r="F168" s="161" t="s">
        <v>376</v>
      </c>
      <c r="G168" s="163">
        <v>0.18</v>
      </c>
      <c r="H168" s="163">
        <f t="shared" si="34"/>
        <v>197.87759999999997</v>
      </c>
      <c r="I168" s="215"/>
      <c r="J168" s="161"/>
      <c r="K168" s="215"/>
      <c r="O168" s="156">
        <f t="shared" si="29"/>
        <v>0</v>
      </c>
    </row>
    <row r="169" spans="2:15" ht="18" x14ac:dyDescent="0.25">
      <c r="B169" s="161">
        <v>88</v>
      </c>
      <c r="C169" s="165" t="s">
        <v>337</v>
      </c>
      <c r="D169" s="161" t="s">
        <v>341</v>
      </c>
      <c r="E169" s="163">
        <f>E165</f>
        <v>1191.3920000000001</v>
      </c>
      <c r="F169" s="161" t="s">
        <v>379</v>
      </c>
      <c r="G169" s="163">
        <v>7.0000000000000007E-2</v>
      </c>
      <c r="H169" s="163">
        <f t="shared" si="34"/>
        <v>83.397440000000017</v>
      </c>
      <c r="I169" s="161">
        <v>8</v>
      </c>
      <c r="J169" s="161"/>
      <c r="K169" s="161">
        <v>11</v>
      </c>
      <c r="L169" s="156">
        <f t="shared" ref="L169:L185" si="36">H169/I169</f>
        <v>10.424680000000002</v>
      </c>
      <c r="M169" s="156">
        <f t="shared" ref="M169:M172" si="37">L169/K169</f>
        <v>0.94769818181818199</v>
      </c>
      <c r="O169" s="156">
        <f t="shared" si="29"/>
        <v>88</v>
      </c>
    </row>
    <row r="170" spans="2:15" ht="18" x14ac:dyDescent="0.25">
      <c r="B170" s="161">
        <v>89</v>
      </c>
      <c r="C170" s="165" t="s">
        <v>335</v>
      </c>
      <c r="D170" s="161" t="s">
        <v>341</v>
      </c>
      <c r="E170" s="163">
        <f>'granit cầu thang'!$K$8</f>
        <v>29.699999999999996</v>
      </c>
      <c r="F170" s="161" t="s">
        <v>378</v>
      </c>
      <c r="G170" s="163">
        <v>2.77</v>
      </c>
      <c r="H170" s="163">
        <f t="shared" si="34"/>
        <v>82.268999999999991</v>
      </c>
      <c r="I170" s="161">
        <v>13</v>
      </c>
      <c r="J170" s="161"/>
      <c r="K170" s="161">
        <v>6</v>
      </c>
      <c r="L170" s="156">
        <f t="shared" si="36"/>
        <v>6.3283846153846151</v>
      </c>
      <c r="M170" s="156">
        <f>L170/K170</f>
        <v>1.0547307692307692</v>
      </c>
      <c r="O170" s="156">
        <f t="shared" si="29"/>
        <v>78</v>
      </c>
    </row>
    <row r="171" spans="2:15" ht="18" x14ac:dyDescent="0.25">
      <c r="B171" s="161">
        <v>90</v>
      </c>
      <c r="C171" s="165" t="s">
        <v>338</v>
      </c>
      <c r="D171" s="161" t="s">
        <v>341</v>
      </c>
      <c r="E171" s="163">
        <f>'Lắp dựng cửa'!$J$37</f>
        <v>158.21</v>
      </c>
      <c r="F171" s="161" t="s">
        <v>433</v>
      </c>
      <c r="G171" s="163">
        <v>0.4</v>
      </c>
      <c r="H171" s="163">
        <f t="shared" si="34"/>
        <v>63.284000000000006</v>
      </c>
      <c r="I171" s="161">
        <v>8</v>
      </c>
      <c r="J171" s="161"/>
      <c r="K171" s="161">
        <v>8</v>
      </c>
      <c r="L171" s="156">
        <f t="shared" si="36"/>
        <v>7.9105000000000008</v>
      </c>
      <c r="M171" s="156">
        <f t="shared" si="37"/>
        <v>0.98881250000000009</v>
      </c>
      <c r="O171" s="156">
        <f t="shared" si="29"/>
        <v>64</v>
      </c>
    </row>
    <row r="172" spans="2:15" x14ac:dyDescent="0.25">
      <c r="B172" s="161">
        <v>91</v>
      </c>
      <c r="C172" s="162" t="s">
        <v>278</v>
      </c>
      <c r="D172" s="161"/>
      <c r="E172" s="163"/>
      <c r="F172" s="161"/>
      <c r="G172" s="163"/>
      <c r="H172" s="163"/>
      <c r="I172" s="161">
        <v>8</v>
      </c>
      <c r="J172" s="161"/>
      <c r="K172" s="161">
        <v>3</v>
      </c>
      <c r="L172" s="156">
        <f t="shared" si="36"/>
        <v>0</v>
      </c>
      <c r="M172" s="156">
        <f t="shared" si="37"/>
        <v>0</v>
      </c>
      <c r="O172" s="156">
        <f t="shared" si="29"/>
        <v>24</v>
      </c>
    </row>
    <row r="173" spans="2:15" x14ac:dyDescent="0.25">
      <c r="B173" s="161">
        <v>92</v>
      </c>
      <c r="C173" s="165" t="s">
        <v>371</v>
      </c>
      <c r="D173" s="161" t="s">
        <v>266</v>
      </c>
      <c r="E173" s="163">
        <f>'lan can'!$C$5</f>
        <v>14.4</v>
      </c>
      <c r="F173" s="161" t="s">
        <v>372</v>
      </c>
      <c r="G173" s="163">
        <v>0.4</v>
      </c>
      <c r="H173" s="163">
        <f>G173*E173</f>
        <v>5.7600000000000007</v>
      </c>
      <c r="I173" s="161">
        <v>5</v>
      </c>
      <c r="J173" s="161"/>
      <c r="K173" s="161">
        <v>1</v>
      </c>
      <c r="L173" s="156">
        <f t="shared" si="36"/>
        <v>1.1520000000000001</v>
      </c>
      <c r="M173" s="156">
        <f t="shared" ref="M173:M179" si="38">L173/K173</f>
        <v>1.1520000000000001</v>
      </c>
      <c r="O173" s="156">
        <f t="shared" si="29"/>
        <v>5</v>
      </c>
    </row>
    <row r="174" spans="2:15" ht="18" x14ac:dyDescent="0.25">
      <c r="B174" s="161">
        <v>93</v>
      </c>
      <c r="C174" s="165" t="s">
        <v>333</v>
      </c>
      <c r="D174" s="161" t="s">
        <v>341</v>
      </c>
      <c r="E174" s="163">
        <f>Trát!I47</f>
        <v>4311.1899999999996</v>
      </c>
      <c r="F174" s="161" t="s">
        <v>377</v>
      </c>
      <c r="G174" s="163">
        <v>0.26</v>
      </c>
      <c r="H174" s="163">
        <f>G174*E174</f>
        <v>1120.9094</v>
      </c>
      <c r="I174" s="161">
        <v>26</v>
      </c>
      <c r="J174" s="161"/>
      <c r="K174" s="161">
        <v>38</v>
      </c>
      <c r="L174" s="156">
        <f t="shared" si="36"/>
        <v>43.111899999999999</v>
      </c>
      <c r="M174" s="156">
        <f t="shared" si="38"/>
        <v>1.1345236842105262</v>
      </c>
      <c r="O174" s="156">
        <f t="shared" si="29"/>
        <v>988</v>
      </c>
    </row>
    <row r="175" spans="2:15" ht="18" x14ac:dyDescent="0.25">
      <c r="B175" s="161">
        <v>94</v>
      </c>
      <c r="C175" s="165" t="s">
        <v>336</v>
      </c>
      <c r="D175" s="161" t="s">
        <v>341</v>
      </c>
      <c r="E175" s="163">
        <f>E174</f>
        <v>4311.1899999999996</v>
      </c>
      <c r="F175" s="161" t="s">
        <v>369</v>
      </c>
      <c r="G175" s="163">
        <v>0.3</v>
      </c>
      <c r="H175" s="163">
        <f>G175*E175</f>
        <v>1293.3569999999997</v>
      </c>
      <c r="I175" s="161">
        <v>32</v>
      </c>
      <c r="J175" s="161"/>
      <c r="K175" s="161">
        <v>38</v>
      </c>
      <c r="L175" s="156">
        <f t="shared" si="36"/>
        <v>40.417406249999992</v>
      </c>
      <c r="M175" s="156">
        <f t="shared" si="38"/>
        <v>1.0636159539473682</v>
      </c>
      <c r="O175" s="156">
        <f t="shared" si="29"/>
        <v>1216</v>
      </c>
    </row>
    <row r="176" spans="2:15" ht="18" x14ac:dyDescent="0.25">
      <c r="B176" s="161">
        <v>95</v>
      </c>
      <c r="C176" s="162" t="s">
        <v>339</v>
      </c>
      <c r="D176" s="161" t="s">
        <v>341</v>
      </c>
      <c r="E176" s="163">
        <f>E174</f>
        <v>4311.1899999999996</v>
      </c>
      <c r="F176" s="161" t="s">
        <v>380</v>
      </c>
      <c r="G176" s="163">
        <v>7.2999999999999995E-2</v>
      </c>
      <c r="H176" s="163">
        <f>G176*E176</f>
        <v>314.71686999999997</v>
      </c>
      <c r="I176" s="161">
        <v>8</v>
      </c>
      <c r="J176" s="161"/>
      <c r="K176" s="161">
        <v>38</v>
      </c>
      <c r="L176" s="156">
        <f t="shared" si="36"/>
        <v>39.339608749999996</v>
      </c>
      <c r="M176" s="156">
        <f t="shared" si="38"/>
        <v>1.0352528618421051</v>
      </c>
      <c r="O176" s="156">
        <f t="shared" si="29"/>
        <v>304</v>
      </c>
    </row>
    <row r="177" spans="2:16" x14ac:dyDescent="0.25">
      <c r="B177" s="164" t="s">
        <v>330</v>
      </c>
      <c r="C177" s="158" t="s">
        <v>324</v>
      </c>
      <c r="D177" s="158"/>
      <c r="E177" s="169"/>
      <c r="F177" s="161"/>
      <c r="G177" s="163"/>
      <c r="H177" s="163"/>
      <c r="I177" s="161"/>
      <c r="J177" s="161"/>
      <c r="K177" s="161"/>
      <c r="L177" s="156" t="e">
        <f t="shared" si="36"/>
        <v>#DIV/0!</v>
      </c>
      <c r="M177" s="156" t="e">
        <f t="shared" si="38"/>
        <v>#DIV/0!</v>
      </c>
      <c r="O177" s="156">
        <f t="shared" si="29"/>
        <v>0</v>
      </c>
    </row>
    <row r="178" spans="2:16" ht="18" x14ac:dyDescent="0.25">
      <c r="B178" s="161">
        <v>96</v>
      </c>
      <c r="C178" s="165" t="s">
        <v>274</v>
      </c>
      <c r="D178" s="161" t="s">
        <v>341</v>
      </c>
      <c r="E178" s="163">
        <f>'LÁT GẠCH MEN'!$Q$17</f>
        <v>1195.92</v>
      </c>
      <c r="F178" s="161" t="s">
        <v>383</v>
      </c>
      <c r="G178" s="163">
        <v>3.7999999999999999E-2</v>
      </c>
      <c r="H178" s="163">
        <f t="shared" ref="H178:H184" si="39">G178*E178</f>
        <v>45.444960000000002</v>
      </c>
      <c r="I178" s="161">
        <v>20</v>
      </c>
      <c r="J178" s="161"/>
      <c r="K178" s="161">
        <v>2</v>
      </c>
      <c r="L178" s="156">
        <f t="shared" si="36"/>
        <v>2.2722480000000003</v>
      </c>
      <c r="M178" s="156">
        <f t="shared" si="38"/>
        <v>1.1361240000000001</v>
      </c>
      <c r="O178" s="156">
        <f t="shared" si="29"/>
        <v>40</v>
      </c>
    </row>
    <row r="179" spans="2:16" ht="18" x14ac:dyDescent="0.25">
      <c r="B179" s="161">
        <v>97</v>
      </c>
      <c r="C179" s="165" t="s">
        <v>275</v>
      </c>
      <c r="D179" s="161" t="s">
        <v>341</v>
      </c>
      <c r="E179" s="163">
        <f>E178</f>
        <v>1195.92</v>
      </c>
      <c r="F179" s="161" t="s">
        <v>382</v>
      </c>
      <c r="G179" s="163">
        <v>6.8000000000000005E-2</v>
      </c>
      <c r="H179" s="163">
        <f t="shared" si="39"/>
        <v>81.32256000000001</v>
      </c>
      <c r="I179" s="161">
        <v>20</v>
      </c>
      <c r="J179" s="161"/>
      <c r="K179" s="161">
        <v>4</v>
      </c>
      <c r="L179" s="156">
        <f t="shared" si="36"/>
        <v>4.0661280000000009</v>
      </c>
      <c r="M179" s="156">
        <f t="shared" si="38"/>
        <v>1.0165320000000002</v>
      </c>
      <c r="O179" s="156">
        <f t="shared" si="29"/>
        <v>80</v>
      </c>
    </row>
    <row r="180" spans="2:16" ht="18" x14ac:dyDescent="0.25">
      <c r="B180" s="161">
        <v>98</v>
      </c>
      <c r="C180" s="165" t="s">
        <v>394</v>
      </c>
      <c r="D180" s="161" t="s">
        <v>341</v>
      </c>
      <c r="E180" s="163">
        <f>'LÁT GẠCH MEN'!$Q$17</f>
        <v>1195.92</v>
      </c>
      <c r="F180" s="161" t="s">
        <v>395</v>
      </c>
      <c r="G180" s="163">
        <v>0.17</v>
      </c>
      <c r="H180" s="163">
        <f t="shared" si="39"/>
        <v>203.30640000000002</v>
      </c>
      <c r="I180" s="161">
        <v>20</v>
      </c>
      <c r="J180" s="161"/>
      <c r="K180" s="161">
        <v>10</v>
      </c>
      <c r="L180" s="156">
        <f t="shared" si="36"/>
        <v>10.165320000000001</v>
      </c>
      <c r="M180" s="156">
        <f t="shared" ref="M180" si="40">L180/K180</f>
        <v>1.0165320000000002</v>
      </c>
      <c r="O180" s="156">
        <f t="shared" si="29"/>
        <v>200</v>
      </c>
    </row>
    <row r="181" spans="2:16" ht="18" x14ac:dyDescent="0.25">
      <c r="B181" s="161">
        <v>99</v>
      </c>
      <c r="C181" s="156" t="s">
        <v>413</v>
      </c>
      <c r="D181" s="161" t="s">
        <v>342</v>
      </c>
      <c r="E181" s="181">
        <f>'Tường+bậcCT'!$J$75</f>
        <v>4.6920000000000002</v>
      </c>
      <c r="F181" s="161" t="s">
        <v>365</v>
      </c>
      <c r="G181" s="163">
        <v>1.97</v>
      </c>
      <c r="H181" s="163">
        <f t="shared" si="39"/>
        <v>9.2432400000000001</v>
      </c>
      <c r="I181" s="161">
        <v>10</v>
      </c>
      <c r="J181" s="161"/>
      <c r="K181" s="161">
        <v>1</v>
      </c>
      <c r="L181" s="156">
        <f t="shared" ref="L181:L184" si="41">H181/I181</f>
        <v>0.92432400000000003</v>
      </c>
      <c r="M181" s="156">
        <f t="shared" ref="M181:M184" si="42">L181/K181</f>
        <v>0.92432400000000003</v>
      </c>
      <c r="O181" s="156">
        <f t="shared" si="29"/>
        <v>10</v>
      </c>
    </row>
    <row r="182" spans="2:16" x14ac:dyDescent="0.25">
      <c r="B182" s="213">
        <v>100</v>
      </c>
      <c r="C182" s="165" t="s">
        <v>414</v>
      </c>
      <c r="D182" s="161" t="s">
        <v>344</v>
      </c>
      <c r="E182" s="181">
        <f>'Lợp mái'!$H$9</f>
        <v>4.6240424999999998</v>
      </c>
      <c r="F182" s="161" t="s">
        <v>416</v>
      </c>
      <c r="G182" s="163">
        <v>6</v>
      </c>
      <c r="H182" s="163">
        <f t="shared" si="39"/>
        <v>27.744254999999999</v>
      </c>
      <c r="I182" s="213">
        <v>10</v>
      </c>
      <c r="J182" s="161"/>
      <c r="K182" s="213">
        <v>3</v>
      </c>
      <c r="L182" s="168">
        <f>(H182+H183)/I182</f>
        <v>2.9624009876999997</v>
      </c>
      <c r="M182" s="156">
        <f t="shared" si="42"/>
        <v>0.98746699589999987</v>
      </c>
      <c r="O182" s="156">
        <f t="shared" si="29"/>
        <v>30</v>
      </c>
    </row>
    <row r="183" spans="2:16" x14ac:dyDescent="0.25">
      <c r="B183" s="215"/>
      <c r="C183" s="165" t="s">
        <v>415</v>
      </c>
      <c r="D183" s="161" t="s">
        <v>344</v>
      </c>
      <c r="E183" s="163">
        <f>'Lợp mái'!$H$8</f>
        <v>0.68855490000000008</v>
      </c>
      <c r="F183" s="161" t="s">
        <v>417</v>
      </c>
      <c r="G183" s="163">
        <v>2.73</v>
      </c>
      <c r="H183" s="163">
        <f t="shared" si="39"/>
        <v>1.8797548770000001</v>
      </c>
      <c r="I183" s="215"/>
      <c r="J183" s="161"/>
      <c r="K183" s="215">
        <v>1</v>
      </c>
      <c r="O183" s="156">
        <f t="shared" si="29"/>
        <v>0</v>
      </c>
    </row>
    <row r="184" spans="2:16" ht="18" x14ac:dyDescent="0.25">
      <c r="B184" s="161">
        <v>101</v>
      </c>
      <c r="C184" s="165" t="s">
        <v>325</v>
      </c>
      <c r="D184" s="161" t="s">
        <v>345</v>
      </c>
      <c r="E184" s="163">
        <f>'Lợp mái'!$H$4/100</f>
        <v>5.4450000000000003</v>
      </c>
      <c r="F184" s="161" t="s">
        <v>381</v>
      </c>
      <c r="G184" s="163">
        <v>10.199999999999999</v>
      </c>
      <c r="H184" s="163">
        <f t="shared" si="39"/>
        <v>55.539000000000001</v>
      </c>
      <c r="I184" s="161">
        <v>10</v>
      </c>
      <c r="J184" s="161"/>
      <c r="K184" s="161">
        <v>5</v>
      </c>
      <c r="L184" s="156">
        <f t="shared" si="41"/>
        <v>5.5539000000000005</v>
      </c>
      <c r="M184" s="156">
        <f t="shared" si="42"/>
        <v>1.1107800000000001</v>
      </c>
      <c r="O184" s="156">
        <f t="shared" si="29"/>
        <v>50</v>
      </c>
    </row>
    <row r="185" spans="2:16" x14ac:dyDescent="0.25">
      <c r="B185" s="161">
        <v>102</v>
      </c>
      <c r="C185" s="162" t="s">
        <v>280</v>
      </c>
      <c r="D185" s="161"/>
      <c r="E185" s="161"/>
      <c r="F185" s="161"/>
      <c r="G185" s="163"/>
      <c r="H185" s="163"/>
      <c r="I185" s="161">
        <v>10</v>
      </c>
      <c r="J185" s="161"/>
      <c r="K185" s="161">
        <v>5</v>
      </c>
      <c r="L185" s="156">
        <f t="shared" si="36"/>
        <v>0</v>
      </c>
      <c r="M185" s="156">
        <f t="shared" si="27"/>
        <v>0</v>
      </c>
      <c r="O185" s="156">
        <f t="shared" si="29"/>
        <v>50</v>
      </c>
    </row>
    <row r="186" spans="2:16" x14ac:dyDescent="0.25">
      <c r="F186" s="170"/>
      <c r="G186" s="170"/>
      <c r="H186" s="170"/>
      <c r="I186" s="170"/>
      <c r="J186" s="170"/>
      <c r="K186" s="170"/>
    </row>
    <row r="187" spans="2:16" x14ac:dyDescent="0.25">
      <c r="E187" s="182">
        <f>SUM(E182:E183)</f>
        <v>5.3125973999999996</v>
      </c>
      <c r="F187" s="170"/>
      <c r="G187" s="170"/>
      <c r="H187" s="170"/>
      <c r="I187" s="170">
        <f>SUM(I6:I185)</f>
        <v>2137</v>
      </c>
      <c r="J187" s="170"/>
      <c r="K187" s="170">
        <f>SUM(K6:K185)</f>
        <v>684</v>
      </c>
      <c r="L187" s="170"/>
      <c r="M187" s="170"/>
      <c r="N187" s="170"/>
      <c r="O187" s="170">
        <f t="shared" ref="O187" si="43">SUM(O6:O185)</f>
        <v>13556</v>
      </c>
      <c r="P187" s="156">
        <f>O187/436</f>
        <v>31.091743119266056</v>
      </c>
    </row>
    <row r="188" spans="2:16" x14ac:dyDescent="0.25">
      <c r="F188" s="170"/>
      <c r="G188" s="170"/>
      <c r="H188" s="170"/>
      <c r="I188" s="170"/>
      <c r="J188" s="170"/>
      <c r="K188" s="170"/>
    </row>
    <row r="189" spans="2:16" x14ac:dyDescent="0.25">
      <c r="F189" s="172"/>
      <c r="G189" s="172"/>
      <c r="H189" s="172"/>
      <c r="I189" s="172"/>
      <c r="J189" s="172"/>
      <c r="K189" s="172"/>
      <c r="O189" s="199">
        <v>26122</v>
      </c>
      <c r="P189" s="198">
        <f>O189/416</f>
        <v>62.793269230769234</v>
      </c>
    </row>
    <row r="190" spans="2:16" x14ac:dyDescent="0.25">
      <c r="F190" s="170"/>
      <c r="G190" s="170"/>
      <c r="H190" s="170"/>
      <c r="I190" s="170"/>
      <c r="J190" s="170"/>
      <c r="K190" s="170"/>
      <c r="O190" s="156">
        <v>27315</v>
      </c>
      <c r="P190" s="156">
        <f>O190/416</f>
        <v>65.661057692307693</v>
      </c>
    </row>
    <row r="191" spans="2:16" x14ac:dyDescent="0.25">
      <c r="B191" s="161">
        <v>43</v>
      </c>
      <c r="C191" s="165" t="s">
        <v>356</v>
      </c>
      <c r="D191" s="161" t="s">
        <v>344</v>
      </c>
      <c r="E191" s="170">
        <f>E22*3+E45*3+E68*3+E91*2</f>
        <v>81.158999999999992</v>
      </c>
      <c r="F191" s="170"/>
      <c r="G191" s="170"/>
      <c r="H191" s="170"/>
      <c r="I191" s="170"/>
      <c r="J191" s="170"/>
      <c r="K191" s="170"/>
      <c r="N191" s="205" t="s">
        <v>434</v>
      </c>
      <c r="O191" s="205">
        <v>27453</v>
      </c>
      <c r="P191" s="205">
        <f>O191/416</f>
        <v>65.992788461538467</v>
      </c>
    </row>
    <row r="192" spans="2:16" x14ac:dyDescent="0.25">
      <c r="B192" s="161">
        <v>44</v>
      </c>
      <c r="C192" s="165" t="s">
        <v>357</v>
      </c>
      <c r="D192" s="161" t="s">
        <v>344</v>
      </c>
      <c r="E192" s="170">
        <f t="shared" ref="E192:E212" si="44">E23*3+E46*3+E69*3+E92*2</f>
        <v>81.158999999999992</v>
      </c>
      <c r="F192" s="170"/>
      <c r="G192" s="170"/>
      <c r="H192" s="170"/>
      <c r="I192" s="170"/>
      <c r="J192" s="170"/>
      <c r="K192" s="170"/>
      <c r="N192" s="205"/>
      <c r="O192" s="205"/>
      <c r="P192" s="205"/>
    </row>
    <row r="193" spans="2:16" ht="18" x14ac:dyDescent="0.25">
      <c r="B193" s="161">
        <v>45</v>
      </c>
      <c r="C193" s="165" t="s">
        <v>358</v>
      </c>
      <c r="D193" s="161" t="s">
        <v>345</v>
      </c>
      <c r="E193" s="170">
        <f t="shared" si="44"/>
        <v>39.481200000000001</v>
      </c>
      <c r="F193" s="170"/>
      <c r="G193" s="170"/>
      <c r="H193" s="170"/>
      <c r="I193" s="170"/>
      <c r="J193" s="170"/>
      <c r="K193" s="170"/>
      <c r="N193" s="205" t="s">
        <v>435</v>
      </c>
      <c r="O193" s="205">
        <v>8303</v>
      </c>
      <c r="P193" s="205"/>
    </row>
    <row r="194" spans="2:16" ht="18" x14ac:dyDescent="0.25">
      <c r="B194" s="161">
        <v>46</v>
      </c>
      <c r="C194" s="165" t="s">
        <v>359</v>
      </c>
      <c r="D194" s="161" t="s">
        <v>342</v>
      </c>
      <c r="E194" s="170">
        <f t="shared" si="44"/>
        <v>541.05999999999995</v>
      </c>
      <c r="F194" s="170"/>
      <c r="G194" s="170"/>
      <c r="H194" s="170"/>
      <c r="I194" s="170"/>
      <c r="J194" s="170"/>
      <c r="K194" s="170"/>
    </row>
    <row r="195" spans="2:16" ht="18" x14ac:dyDescent="0.25">
      <c r="B195" s="161">
        <v>47</v>
      </c>
      <c r="C195" s="165" t="s">
        <v>360</v>
      </c>
      <c r="D195" s="161" t="s">
        <v>345</v>
      </c>
      <c r="E195" s="170">
        <f t="shared" si="44"/>
        <v>39.481200000000001</v>
      </c>
      <c r="F195" s="170"/>
      <c r="G195" s="170"/>
      <c r="H195" s="170"/>
      <c r="I195" s="170"/>
      <c r="J195" s="170"/>
      <c r="K195" s="170"/>
    </row>
    <row r="196" spans="2:16" x14ac:dyDescent="0.25">
      <c r="B196" s="161">
        <v>48</v>
      </c>
      <c r="C196" s="165" t="s">
        <v>399</v>
      </c>
      <c r="D196" s="161"/>
      <c r="E196" s="170">
        <f t="shared" si="44"/>
        <v>166.68556500000003</v>
      </c>
      <c r="F196" s="170"/>
      <c r="G196" s="170"/>
      <c r="H196" s="170"/>
      <c r="I196" s="170"/>
      <c r="J196" s="170"/>
      <c r="K196" s="170"/>
    </row>
    <row r="197" spans="2:16" ht="18" x14ac:dyDescent="0.25">
      <c r="B197" s="161"/>
      <c r="C197" s="165" t="s">
        <v>18</v>
      </c>
      <c r="D197" s="161" t="s">
        <v>345</v>
      </c>
      <c r="E197" s="170">
        <f t="shared" si="44"/>
        <v>52.244280000000003</v>
      </c>
      <c r="F197" s="170"/>
      <c r="G197" s="170"/>
      <c r="H197" s="170"/>
      <c r="I197" s="170"/>
      <c r="J197" s="170"/>
      <c r="K197" s="170"/>
    </row>
    <row r="198" spans="2:16" ht="18" x14ac:dyDescent="0.25">
      <c r="B198" s="161"/>
      <c r="C198" s="165" t="s">
        <v>89</v>
      </c>
      <c r="D198" s="161" t="s">
        <v>345</v>
      </c>
      <c r="E198" s="170">
        <f t="shared" si="44"/>
        <v>109.42222500000003</v>
      </c>
      <c r="F198" s="170"/>
      <c r="G198" s="170"/>
      <c r="H198" s="170"/>
      <c r="I198" s="170"/>
      <c r="J198" s="170"/>
      <c r="K198" s="170"/>
    </row>
    <row r="199" spans="2:16" ht="18" x14ac:dyDescent="0.25">
      <c r="B199" s="161"/>
      <c r="C199" s="165" t="s">
        <v>11</v>
      </c>
      <c r="D199" s="161" t="s">
        <v>345</v>
      </c>
      <c r="E199" s="170">
        <f t="shared" si="44"/>
        <v>5.0190600000000005</v>
      </c>
      <c r="F199" s="170"/>
      <c r="G199" s="170"/>
      <c r="H199" s="170"/>
      <c r="I199" s="170"/>
      <c r="J199" s="170"/>
      <c r="K199" s="170"/>
    </row>
    <row r="200" spans="2:16" x14ac:dyDescent="0.25">
      <c r="B200" s="161">
        <v>49</v>
      </c>
      <c r="C200" s="165" t="s">
        <v>402</v>
      </c>
      <c r="D200" s="161"/>
      <c r="E200" s="170">
        <f t="shared" si="44"/>
        <v>225.88055999999995</v>
      </c>
      <c r="F200" s="170"/>
      <c r="G200" s="170"/>
      <c r="H200" s="170"/>
      <c r="I200" s="170"/>
      <c r="J200" s="170"/>
      <c r="K200" s="170"/>
    </row>
    <row r="201" spans="2:16" x14ac:dyDescent="0.25">
      <c r="B201" s="161"/>
      <c r="C201" s="165" t="s">
        <v>18</v>
      </c>
      <c r="D201" s="161" t="s">
        <v>344</v>
      </c>
      <c r="E201" s="170">
        <f t="shared" si="44"/>
        <v>79.371600000000001</v>
      </c>
      <c r="F201" s="170"/>
      <c r="G201" s="170"/>
      <c r="H201" s="170"/>
      <c r="I201" s="170"/>
      <c r="J201" s="170"/>
      <c r="K201" s="170"/>
    </row>
    <row r="202" spans="2:16" x14ac:dyDescent="0.25">
      <c r="B202" s="161"/>
      <c r="C202" s="165" t="s">
        <v>89</v>
      </c>
      <c r="D202" s="161" t="s">
        <v>344</v>
      </c>
      <c r="E202" s="170">
        <f t="shared" si="44"/>
        <v>142.67351999999997</v>
      </c>
      <c r="F202" s="170"/>
      <c r="G202" s="172"/>
      <c r="H202" s="172"/>
      <c r="I202" s="172"/>
      <c r="J202" s="172"/>
      <c r="K202" s="172"/>
    </row>
    <row r="203" spans="2:16" x14ac:dyDescent="0.25">
      <c r="B203" s="161"/>
      <c r="C203" s="165" t="s">
        <v>11</v>
      </c>
      <c r="D203" s="161" t="s">
        <v>344</v>
      </c>
      <c r="E203" s="170">
        <f t="shared" si="44"/>
        <v>3.8354400000000002</v>
      </c>
      <c r="F203" s="170"/>
      <c r="G203" s="170"/>
      <c r="H203" s="170"/>
      <c r="I203" s="170"/>
      <c r="J203" s="170"/>
      <c r="K203" s="170"/>
    </row>
    <row r="204" spans="2:16" x14ac:dyDescent="0.25">
      <c r="B204" s="161">
        <v>50</v>
      </c>
      <c r="C204" s="165" t="s">
        <v>403</v>
      </c>
      <c r="D204" s="161"/>
      <c r="E204" s="170">
        <f t="shared" si="44"/>
        <v>225.88055999999995</v>
      </c>
      <c r="F204" s="170"/>
      <c r="G204" s="170"/>
      <c r="H204" s="170"/>
      <c r="I204" s="170"/>
      <c r="J204" s="170"/>
      <c r="K204" s="170"/>
    </row>
    <row r="205" spans="2:16" x14ac:dyDescent="0.25">
      <c r="B205" s="161"/>
      <c r="C205" s="165" t="s">
        <v>18</v>
      </c>
      <c r="D205" s="161" t="s">
        <v>344</v>
      </c>
      <c r="E205" s="170">
        <f t="shared" si="44"/>
        <v>79.371600000000001</v>
      </c>
      <c r="F205" s="170"/>
      <c r="G205" s="170"/>
      <c r="H205" s="170"/>
      <c r="I205" s="170"/>
      <c r="J205" s="170"/>
      <c r="K205" s="170"/>
    </row>
    <row r="206" spans="2:16" x14ac:dyDescent="0.25">
      <c r="B206" s="161"/>
      <c r="C206" s="165" t="s">
        <v>89</v>
      </c>
      <c r="D206" s="161" t="s">
        <v>344</v>
      </c>
      <c r="E206" s="170">
        <f t="shared" si="44"/>
        <v>142.67351999999997</v>
      </c>
      <c r="F206" s="170"/>
      <c r="G206" s="170"/>
      <c r="H206" s="170"/>
      <c r="I206" s="170"/>
      <c r="J206" s="170"/>
      <c r="K206" s="170"/>
    </row>
    <row r="207" spans="2:16" x14ac:dyDescent="0.25">
      <c r="B207" s="161"/>
      <c r="C207" s="165" t="s">
        <v>11</v>
      </c>
      <c r="D207" s="161" t="s">
        <v>344</v>
      </c>
      <c r="E207" s="170">
        <f t="shared" si="44"/>
        <v>3.8354400000000002</v>
      </c>
      <c r="F207" s="170"/>
      <c r="G207" s="170"/>
      <c r="H207" s="170"/>
      <c r="I207" s="170"/>
      <c r="J207" s="170"/>
      <c r="K207" s="170"/>
    </row>
    <row r="208" spans="2:16" ht="18" x14ac:dyDescent="0.25">
      <c r="B208" s="161">
        <v>51</v>
      </c>
      <c r="C208" s="165" t="s">
        <v>318</v>
      </c>
      <c r="D208" s="161" t="s">
        <v>342</v>
      </c>
      <c r="E208" s="170">
        <f t="shared" si="44"/>
        <v>2498.5789999999997</v>
      </c>
      <c r="F208" s="170"/>
      <c r="G208" s="170"/>
      <c r="H208" s="170"/>
      <c r="I208" s="170"/>
      <c r="J208" s="170"/>
      <c r="K208" s="170"/>
    </row>
    <row r="209" spans="2:11" x14ac:dyDescent="0.25">
      <c r="B209" s="161">
        <v>52</v>
      </c>
      <c r="C209" s="165" t="s">
        <v>400</v>
      </c>
      <c r="D209" s="161"/>
      <c r="E209" s="170">
        <f t="shared" si="44"/>
        <v>166.68556500000003</v>
      </c>
      <c r="F209" s="170"/>
      <c r="G209" s="170"/>
      <c r="H209" s="170"/>
      <c r="I209" s="170"/>
      <c r="J209" s="170"/>
      <c r="K209" s="170"/>
    </row>
    <row r="210" spans="2:11" ht="18" x14ac:dyDescent="0.25">
      <c r="B210" s="161"/>
      <c r="C210" s="165" t="s">
        <v>18</v>
      </c>
      <c r="D210" s="161" t="s">
        <v>345</v>
      </c>
      <c r="E210" s="170">
        <f t="shared" si="44"/>
        <v>52.244280000000003</v>
      </c>
      <c r="F210" s="170"/>
      <c r="G210" s="170"/>
      <c r="H210" s="170"/>
      <c r="I210" s="170"/>
      <c r="J210" s="170"/>
      <c r="K210" s="170"/>
    </row>
    <row r="211" spans="2:11" ht="18" x14ac:dyDescent="0.25">
      <c r="B211" s="161"/>
      <c r="C211" s="165" t="s">
        <v>89</v>
      </c>
      <c r="D211" s="161" t="s">
        <v>345</v>
      </c>
      <c r="E211" s="170">
        <f t="shared" si="44"/>
        <v>109.42222500000003</v>
      </c>
      <c r="F211" s="170"/>
      <c r="G211" s="170"/>
      <c r="H211" s="170"/>
      <c r="I211" s="170"/>
      <c r="J211" s="170"/>
      <c r="K211" s="170"/>
    </row>
    <row r="212" spans="2:11" ht="18" x14ac:dyDescent="0.25">
      <c r="B212" s="161"/>
      <c r="C212" s="165" t="s">
        <v>11</v>
      </c>
      <c r="D212" s="161" t="s">
        <v>345</v>
      </c>
      <c r="E212" s="170">
        <f t="shared" si="44"/>
        <v>5.0190600000000005</v>
      </c>
      <c r="F212" s="170"/>
      <c r="G212" s="170"/>
      <c r="H212" s="170"/>
      <c r="I212" s="170"/>
      <c r="J212" s="170"/>
      <c r="K212" s="170"/>
    </row>
    <row r="213" spans="2:11" x14ac:dyDescent="0.25">
      <c r="B213" s="161">
        <v>53</v>
      </c>
      <c r="C213" s="165" t="s">
        <v>276</v>
      </c>
      <c r="D213" s="172"/>
      <c r="E213" s="172">
        <f>SUM(E214:E216)</f>
        <v>1201.1139999999998</v>
      </c>
      <c r="F213" s="170"/>
      <c r="G213" s="170"/>
      <c r="H213" s="170"/>
      <c r="I213" s="170"/>
      <c r="J213" s="170"/>
      <c r="K213" s="170"/>
    </row>
    <row r="214" spans="2:11" x14ac:dyDescent="0.25">
      <c r="B214" s="161"/>
      <c r="C214" s="165" t="s">
        <v>363</v>
      </c>
      <c r="D214" s="170"/>
      <c r="E214" s="170">
        <f t="shared" ref="E214:E226" si="45">E116+E131+E146*8+E161</f>
        <v>37.394999999999989</v>
      </c>
      <c r="F214" s="170"/>
      <c r="G214" s="170"/>
      <c r="H214" s="170"/>
      <c r="I214" s="170"/>
      <c r="J214" s="170"/>
      <c r="K214" s="170"/>
    </row>
    <row r="215" spans="2:11" x14ac:dyDescent="0.25">
      <c r="B215" s="161"/>
      <c r="C215" s="165" t="s">
        <v>114</v>
      </c>
      <c r="D215" s="170"/>
      <c r="E215" s="170">
        <f t="shared" si="45"/>
        <v>667.82699999999977</v>
      </c>
      <c r="F215" s="172"/>
      <c r="G215" s="172"/>
      <c r="H215" s="172"/>
      <c r="I215" s="172"/>
      <c r="J215" s="172"/>
      <c r="K215" s="172"/>
    </row>
    <row r="216" spans="2:11" x14ac:dyDescent="0.25">
      <c r="B216" s="161"/>
      <c r="C216" s="165" t="s">
        <v>137</v>
      </c>
      <c r="D216" s="170"/>
      <c r="E216" s="170">
        <f t="shared" si="45"/>
        <v>495.892</v>
      </c>
      <c r="F216" s="170"/>
      <c r="G216" s="170"/>
      <c r="H216" s="170"/>
      <c r="I216" s="170"/>
      <c r="J216" s="170"/>
      <c r="K216" s="170"/>
    </row>
    <row r="217" spans="2:11" x14ac:dyDescent="0.25">
      <c r="B217" s="188">
        <v>54</v>
      </c>
      <c r="C217" s="192" t="s">
        <v>332</v>
      </c>
      <c r="D217" s="170"/>
      <c r="E217" s="170">
        <f t="shared" si="45"/>
        <v>0</v>
      </c>
      <c r="F217" s="170"/>
      <c r="G217" s="170"/>
      <c r="H217" s="170"/>
      <c r="I217" s="170"/>
      <c r="J217" s="170"/>
      <c r="K217" s="170"/>
    </row>
    <row r="218" spans="2:11" x14ac:dyDescent="0.25">
      <c r="B218" s="188">
        <v>55</v>
      </c>
      <c r="C218" s="192" t="s">
        <v>334</v>
      </c>
      <c r="D218" s="170"/>
      <c r="E218" s="170">
        <f t="shared" si="45"/>
        <v>13230.281000000001</v>
      </c>
      <c r="F218" s="170"/>
      <c r="G218" s="170"/>
      <c r="H218" s="170"/>
      <c r="I218" s="170"/>
      <c r="J218" s="170"/>
      <c r="K218" s="170"/>
    </row>
    <row r="219" spans="2:11" x14ac:dyDescent="0.25">
      <c r="B219" s="188">
        <v>56</v>
      </c>
      <c r="C219" s="192" t="s">
        <v>370</v>
      </c>
      <c r="D219" s="170"/>
      <c r="E219" s="170">
        <f t="shared" si="45"/>
        <v>13230.281000000001</v>
      </c>
      <c r="F219" s="170"/>
      <c r="G219" s="170"/>
      <c r="H219" s="170"/>
      <c r="I219" s="170"/>
      <c r="J219" s="170"/>
      <c r="K219" s="170"/>
    </row>
    <row r="220" spans="2:11" x14ac:dyDescent="0.25">
      <c r="B220" s="195">
        <v>57</v>
      </c>
      <c r="C220" s="192" t="s">
        <v>373</v>
      </c>
      <c r="D220" s="170"/>
      <c r="E220" s="170">
        <f t="shared" si="45"/>
        <v>340.8</v>
      </c>
      <c r="F220" s="170"/>
      <c r="G220" s="170"/>
      <c r="H220" s="170"/>
      <c r="I220" s="170"/>
      <c r="J220" s="170"/>
      <c r="K220" s="170"/>
    </row>
    <row r="221" spans="2:11" x14ac:dyDescent="0.25">
      <c r="B221" s="197"/>
      <c r="C221" s="192" t="s">
        <v>362</v>
      </c>
      <c r="D221" s="170"/>
      <c r="E221" s="170">
        <f t="shared" si="45"/>
        <v>11001.779999999999</v>
      </c>
      <c r="F221" s="170"/>
      <c r="G221" s="170"/>
      <c r="H221" s="170"/>
      <c r="I221" s="170"/>
      <c r="J221" s="170"/>
      <c r="K221" s="170"/>
    </row>
    <row r="222" spans="2:11" x14ac:dyDescent="0.25">
      <c r="B222" s="188">
        <v>58</v>
      </c>
      <c r="C222" s="192" t="s">
        <v>337</v>
      </c>
      <c r="D222" s="170"/>
      <c r="E222" s="170">
        <f t="shared" si="45"/>
        <v>13230.281000000001</v>
      </c>
      <c r="F222" s="170"/>
      <c r="G222" s="170"/>
      <c r="H222" s="170"/>
      <c r="I222" s="170"/>
      <c r="J222" s="170"/>
      <c r="K222" s="170"/>
    </row>
    <row r="223" spans="2:11" x14ac:dyDescent="0.25">
      <c r="B223" s="188">
        <v>59</v>
      </c>
      <c r="C223" s="192" t="s">
        <v>335</v>
      </c>
      <c r="D223" s="170"/>
      <c r="E223" s="170">
        <f t="shared" si="45"/>
        <v>373.94999999999993</v>
      </c>
      <c r="F223" s="170"/>
      <c r="G223" s="170"/>
      <c r="H223" s="170"/>
      <c r="I223" s="170"/>
      <c r="J223" s="170"/>
      <c r="K223" s="170"/>
    </row>
    <row r="224" spans="2:11" x14ac:dyDescent="0.25">
      <c r="B224" s="188">
        <v>60</v>
      </c>
      <c r="C224" s="192" t="s">
        <v>406</v>
      </c>
      <c r="D224" s="170"/>
      <c r="E224" s="170">
        <f t="shared" si="45"/>
        <v>1647.7249999999999</v>
      </c>
      <c r="F224" s="170"/>
      <c r="G224" s="170"/>
      <c r="H224" s="170"/>
      <c r="I224" s="170"/>
      <c r="J224" s="170"/>
      <c r="K224" s="170"/>
    </row>
    <row r="225" spans="2:11" x14ac:dyDescent="0.25">
      <c r="B225" s="188">
        <v>61</v>
      </c>
      <c r="C225" s="189" t="s">
        <v>278</v>
      </c>
      <c r="D225" s="170"/>
      <c r="E225" s="170">
        <f t="shared" si="45"/>
        <v>0</v>
      </c>
      <c r="F225" s="170"/>
      <c r="G225" s="170"/>
      <c r="H225" s="170"/>
      <c r="I225" s="170"/>
      <c r="J225" s="170"/>
      <c r="K225" s="170"/>
    </row>
    <row r="226" spans="2:11" x14ac:dyDescent="0.25">
      <c r="B226" s="161">
        <v>62</v>
      </c>
      <c r="C226" s="165" t="s">
        <v>371</v>
      </c>
      <c r="D226" s="172"/>
      <c r="E226" s="170">
        <f t="shared" si="45"/>
        <v>183.8</v>
      </c>
      <c r="F226" s="170"/>
      <c r="G226" s="170"/>
      <c r="H226" s="170"/>
      <c r="I226" s="170"/>
      <c r="J226" s="170"/>
      <c r="K226" s="170"/>
    </row>
    <row r="227" spans="2:11" x14ac:dyDescent="0.25">
      <c r="B227" s="170"/>
      <c r="C227" s="171"/>
      <c r="D227" s="170"/>
      <c r="E227" s="170"/>
      <c r="F227" s="170"/>
      <c r="G227" s="170"/>
      <c r="H227" s="170"/>
      <c r="I227" s="170"/>
      <c r="J227" s="170"/>
      <c r="K227" s="170"/>
    </row>
    <row r="228" spans="2:11" x14ac:dyDescent="0.25">
      <c r="B228" s="171"/>
      <c r="C228" s="172"/>
      <c r="D228" s="172"/>
      <c r="E228" s="172"/>
      <c r="F228" s="172"/>
      <c r="G228" s="172"/>
      <c r="H228" s="172"/>
      <c r="I228" s="172"/>
      <c r="J228" s="172"/>
      <c r="K228" s="172"/>
    </row>
    <row r="229" spans="2:11" x14ac:dyDescent="0.25">
      <c r="B229" s="170"/>
      <c r="C229" s="171"/>
      <c r="D229" s="170"/>
      <c r="E229" s="170"/>
      <c r="F229" s="170"/>
      <c r="G229" s="170"/>
      <c r="H229" s="170"/>
      <c r="I229" s="170"/>
      <c r="J229" s="170"/>
      <c r="K229" s="170"/>
    </row>
    <row r="230" spans="2:11" x14ac:dyDescent="0.25">
      <c r="B230" s="170"/>
      <c r="C230" s="171"/>
      <c r="D230" s="170"/>
      <c r="E230" s="170"/>
      <c r="F230" s="170"/>
      <c r="G230" s="170"/>
      <c r="H230" s="170"/>
      <c r="I230" s="170"/>
      <c r="J230" s="170"/>
      <c r="K230" s="170"/>
    </row>
    <row r="231" spans="2:11" x14ac:dyDescent="0.25">
      <c r="B231" s="170"/>
      <c r="C231" s="171"/>
      <c r="D231" s="170"/>
      <c r="E231" s="170"/>
      <c r="F231" s="170"/>
      <c r="G231" s="170"/>
      <c r="H231" s="170"/>
      <c r="I231" s="170"/>
      <c r="J231" s="170"/>
      <c r="K231" s="170"/>
    </row>
    <row r="232" spans="2:11" x14ac:dyDescent="0.25">
      <c r="B232" s="170"/>
      <c r="C232" s="171"/>
      <c r="D232" s="170"/>
      <c r="E232" s="170"/>
      <c r="F232" s="170"/>
      <c r="G232" s="170"/>
      <c r="H232" s="170"/>
      <c r="I232" s="170"/>
      <c r="J232" s="170"/>
      <c r="K232" s="170"/>
    </row>
    <row r="233" spans="2:11" x14ac:dyDescent="0.25">
      <c r="B233" s="170"/>
      <c r="C233" s="171"/>
      <c r="D233" s="170"/>
      <c r="E233" s="170"/>
      <c r="F233" s="170"/>
      <c r="G233" s="170"/>
      <c r="H233" s="170"/>
      <c r="I233" s="170"/>
      <c r="J233" s="170"/>
      <c r="K233" s="170"/>
    </row>
    <row r="234" spans="2:11" x14ac:dyDescent="0.25">
      <c r="B234" s="170"/>
      <c r="C234" s="171"/>
      <c r="D234" s="170"/>
      <c r="E234" s="170"/>
      <c r="F234" s="170"/>
      <c r="G234" s="170"/>
      <c r="H234" s="170"/>
      <c r="I234" s="170"/>
      <c r="J234" s="170"/>
      <c r="K234" s="170"/>
    </row>
    <row r="235" spans="2:11" x14ac:dyDescent="0.25">
      <c r="B235" s="170"/>
      <c r="C235" s="171"/>
      <c r="D235" s="170"/>
      <c r="E235" s="170"/>
      <c r="F235" s="170"/>
      <c r="G235" s="170"/>
      <c r="H235" s="170"/>
      <c r="I235" s="170"/>
      <c r="J235" s="170"/>
      <c r="K235" s="170"/>
    </row>
    <row r="236" spans="2:11" x14ac:dyDescent="0.25">
      <c r="B236" s="170"/>
      <c r="C236" s="171"/>
      <c r="D236" s="170"/>
      <c r="E236" s="170"/>
      <c r="F236" s="170"/>
      <c r="G236" s="170"/>
      <c r="H236" s="170"/>
      <c r="I236" s="170"/>
      <c r="J236" s="170"/>
      <c r="K236" s="170"/>
    </row>
    <row r="237" spans="2:11" x14ac:dyDescent="0.25">
      <c r="B237" s="170"/>
      <c r="C237" s="171"/>
      <c r="D237" s="170"/>
      <c r="E237" s="170"/>
      <c r="F237" s="170"/>
      <c r="G237" s="170"/>
      <c r="H237" s="170"/>
      <c r="I237" s="170"/>
      <c r="J237" s="170"/>
      <c r="K237" s="170"/>
    </row>
    <row r="238" spans="2:11" x14ac:dyDescent="0.25">
      <c r="B238" s="170"/>
      <c r="C238" s="171"/>
      <c r="D238" s="170"/>
      <c r="E238" s="170"/>
      <c r="F238" s="170"/>
      <c r="G238" s="170"/>
      <c r="H238" s="170"/>
      <c r="I238" s="170"/>
      <c r="J238" s="170"/>
      <c r="K238" s="170"/>
    </row>
    <row r="239" spans="2:11" x14ac:dyDescent="0.25">
      <c r="B239" s="170"/>
      <c r="C239" s="171"/>
      <c r="D239" s="170"/>
      <c r="E239" s="170"/>
      <c r="F239" s="170"/>
      <c r="G239" s="170"/>
      <c r="H239" s="170"/>
      <c r="I239" s="170"/>
      <c r="J239" s="170"/>
      <c r="K239" s="170"/>
    </row>
    <row r="240" spans="2:11" x14ac:dyDescent="0.25">
      <c r="B240" s="170"/>
      <c r="C240" s="171"/>
      <c r="D240" s="170"/>
      <c r="E240" s="170"/>
      <c r="F240" s="170"/>
      <c r="G240" s="170"/>
      <c r="H240" s="170"/>
      <c r="I240" s="170"/>
      <c r="J240" s="170"/>
      <c r="K240" s="170"/>
    </row>
    <row r="241" spans="2:11" x14ac:dyDescent="0.25">
      <c r="B241" s="171"/>
      <c r="C241" s="172"/>
      <c r="D241" s="172"/>
      <c r="E241" s="172"/>
      <c r="F241" s="172"/>
      <c r="G241" s="172"/>
      <c r="H241" s="172"/>
      <c r="I241" s="172"/>
      <c r="J241" s="172"/>
      <c r="K241" s="172"/>
    </row>
    <row r="242" spans="2:11" x14ac:dyDescent="0.25">
      <c r="B242" s="170"/>
      <c r="C242" s="171"/>
      <c r="D242" s="170"/>
      <c r="E242" s="170"/>
      <c r="F242" s="170"/>
      <c r="G242" s="170"/>
      <c r="H242" s="170"/>
      <c r="I242" s="170"/>
      <c r="J242" s="170"/>
      <c r="K242" s="170"/>
    </row>
    <row r="243" spans="2:11" x14ac:dyDescent="0.25">
      <c r="B243" s="170"/>
      <c r="C243" s="171"/>
      <c r="D243" s="170"/>
      <c r="E243" s="170"/>
      <c r="F243" s="170"/>
      <c r="G243" s="170"/>
      <c r="H243" s="170"/>
      <c r="I243" s="170"/>
      <c r="J243" s="170"/>
      <c r="K243" s="170"/>
    </row>
    <row r="244" spans="2:11" x14ac:dyDescent="0.25">
      <c r="B244" s="170"/>
      <c r="C244" s="171"/>
      <c r="D244" s="170"/>
      <c r="E244" s="170"/>
      <c r="F244" s="170"/>
      <c r="G244" s="170"/>
      <c r="H244" s="170"/>
      <c r="I244" s="170"/>
      <c r="J244" s="170"/>
      <c r="K244" s="170"/>
    </row>
    <row r="245" spans="2:11" x14ac:dyDescent="0.25">
      <c r="B245" s="170"/>
      <c r="C245" s="171"/>
      <c r="D245" s="170"/>
      <c r="E245" s="170"/>
      <c r="F245" s="170"/>
      <c r="G245" s="170"/>
      <c r="H245" s="170"/>
      <c r="I245" s="170"/>
      <c r="J245" s="170"/>
      <c r="K245" s="170"/>
    </row>
    <row r="246" spans="2:11" x14ac:dyDescent="0.25">
      <c r="B246" s="170"/>
      <c r="C246" s="171"/>
      <c r="D246" s="170"/>
      <c r="E246" s="170"/>
      <c r="F246" s="170"/>
      <c r="G246" s="170"/>
      <c r="H246" s="170"/>
      <c r="I246" s="170"/>
      <c r="J246" s="170"/>
      <c r="K246" s="170"/>
    </row>
    <row r="247" spans="2:11" x14ac:dyDescent="0.25">
      <c r="B247" s="170"/>
      <c r="C247" s="171"/>
      <c r="D247" s="170"/>
      <c r="E247" s="170"/>
      <c r="F247" s="170"/>
      <c r="G247" s="170"/>
      <c r="H247" s="170"/>
      <c r="I247" s="170"/>
      <c r="J247" s="170"/>
      <c r="K247" s="170"/>
    </row>
    <row r="248" spans="2:11" x14ac:dyDescent="0.25">
      <c r="B248" s="170"/>
      <c r="C248" s="171"/>
      <c r="D248" s="171"/>
      <c r="E248" s="171"/>
      <c r="F248" s="171"/>
      <c r="G248" s="171"/>
      <c r="H248" s="171"/>
      <c r="I248" s="170"/>
      <c r="J248" s="170"/>
      <c r="K248" s="170"/>
    </row>
    <row r="249" spans="2:11" x14ac:dyDescent="0.25">
      <c r="B249" s="170"/>
      <c r="C249" s="171"/>
      <c r="D249" s="171"/>
      <c r="E249" s="171"/>
      <c r="F249" s="171"/>
      <c r="G249" s="171"/>
      <c r="H249" s="171"/>
      <c r="I249" s="170"/>
      <c r="J249" s="170"/>
      <c r="K249" s="170"/>
    </row>
  </sheetData>
  <mergeCells count="94">
    <mergeCell ref="B122:B123"/>
    <mergeCell ref="B137:B138"/>
    <mergeCell ref="B152:B153"/>
    <mergeCell ref="B167:B168"/>
    <mergeCell ref="I51:I53"/>
    <mergeCell ref="I64:I66"/>
    <mergeCell ref="I101:I103"/>
    <mergeCell ref="I116:I118"/>
    <mergeCell ref="I137:I138"/>
    <mergeCell ref="M36:M37"/>
    <mergeCell ref="I3:J3"/>
    <mergeCell ref="K3:K4"/>
    <mergeCell ref="I32:I34"/>
    <mergeCell ref="K32:K34"/>
    <mergeCell ref="L32:L33"/>
    <mergeCell ref="M32:M33"/>
    <mergeCell ref="L28:L29"/>
    <mergeCell ref="M28:M29"/>
    <mergeCell ref="I36:I38"/>
    <mergeCell ref="K36:K38"/>
    <mergeCell ref="I28:I30"/>
    <mergeCell ref="K28:K30"/>
    <mergeCell ref="L36:L37"/>
    <mergeCell ref="B3:B4"/>
    <mergeCell ref="C3:C4"/>
    <mergeCell ref="D3:D4"/>
    <mergeCell ref="E3:E4"/>
    <mergeCell ref="F3:G3"/>
    <mergeCell ref="L59:L60"/>
    <mergeCell ref="M59:M60"/>
    <mergeCell ref="I41:I43"/>
    <mergeCell ref="K41:K43"/>
    <mergeCell ref="L41:L42"/>
    <mergeCell ref="M41:M42"/>
    <mergeCell ref="I55:I57"/>
    <mergeCell ref="K55:K57"/>
    <mergeCell ref="L55:L56"/>
    <mergeCell ref="M55:M56"/>
    <mergeCell ref="I59:I61"/>
    <mergeCell ref="K59:K61"/>
    <mergeCell ref="K51:K53"/>
    <mergeCell ref="L51:L52"/>
    <mergeCell ref="M51:M52"/>
    <mergeCell ref="K64:K66"/>
    <mergeCell ref="L64:L65"/>
    <mergeCell ref="M64:M65"/>
    <mergeCell ref="I78:I80"/>
    <mergeCell ref="K78:K80"/>
    <mergeCell ref="L78:L79"/>
    <mergeCell ref="M78:M79"/>
    <mergeCell ref="I74:I76"/>
    <mergeCell ref="K74:K76"/>
    <mergeCell ref="L74:L75"/>
    <mergeCell ref="M74:M75"/>
    <mergeCell ref="L82:L83"/>
    <mergeCell ref="M82:M83"/>
    <mergeCell ref="I82:I84"/>
    <mergeCell ref="K82:K84"/>
    <mergeCell ref="I87:I89"/>
    <mergeCell ref="K87:K89"/>
    <mergeCell ref="L87:L88"/>
    <mergeCell ref="M87:M88"/>
    <mergeCell ref="L97:L98"/>
    <mergeCell ref="M97:M98"/>
    <mergeCell ref="I97:I99"/>
    <mergeCell ref="K97:K99"/>
    <mergeCell ref="I110:I112"/>
    <mergeCell ref="K110:K112"/>
    <mergeCell ref="L110:L111"/>
    <mergeCell ref="M110:M111"/>
    <mergeCell ref="K101:K103"/>
    <mergeCell ref="L101:L102"/>
    <mergeCell ref="M101:M102"/>
    <mergeCell ref="I105:I107"/>
    <mergeCell ref="K105:K107"/>
    <mergeCell ref="L105:L106"/>
    <mergeCell ref="M105:M106"/>
    <mergeCell ref="K116:K118"/>
    <mergeCell ref="I122:I123"/>
    <mergeCell ref="K122:K123"/>
    <mergeCell ref="I131:I133"/>
    <mergeCell ref="K131:K133"/>
    <mergeCell ref="I182:I183"/>
    <mergeCell ref="K182:K183"/>
    <mergeCell ref="B182:B183"/>
    <mergeCell ref="K137:K138"/>
    <mergeCell ref="I167:I168"/>
    <mergeCell ref="K167:K168"/>
    <mergeCell ref="I146:I148"/>
    <mergeCell ref="K146:K148"/>
    <mergeCell ref="I152:I153"/>
    <mergeCell ref="K152:K153"/>
    <mergeCell ref="I161:I163"/>
    <mergeCell ref="K161:K163"/>
  </mergeCells>
  <pageMargins left="0.7" right="0.7" top="0.75" bottom="0.75" header="0.3" footer="0.3"/>
  <pageSetup orientation="portrait" horizontalDpi="300" verticalDpi="0" r:id="rId1"/>
  <ignoredErrors>
    <ignoredError sqref="E179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6"/>
  <sheetViews>
    <sheetView workbookViewId="0">
      <selection activeCell="F38" sqref="F38"/>
    </sheetView>
  </sheetViews>
  <sheetFormatPr defaultRowHeight="15" x14ac:dyDescent="0.25"/>
  <cols>
    <col min="1" max="1" width="7.42578125" customWidth="1"/>
    <col min="2" max="2" width="11.42578125" customWidth="1"/>
    <col min="3" max="3" width="10.85546875" customWidth="1"/>
    <col min="4" max="4" width="11.140625" customWidth="1"/>
    <col min="6" max="6" width="9.85546875" customWidth="1"/>
    <col min="8" max="8" width="11.5703125" bestFit="1" customWidth="1"/>
    <col min="11" max="11" width="0" hidden="1" customWidth="1"/>
  </cols>
  <sheetData>
    <row r="1" spans="1:14" ht="18.75" x14ac:dyDescent="0.3">
      <c r="A1" s="243" t="s">
        <v>65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</row>
    <row r="3" spans="1:14" ht="15" customHeight="1" x14ac:dyDescent="0.25">
      <c r="B3" s="244" t="s">
        <v>67</v>
      </c>
      <c r="C3" s="244" t="s">
        <v>88</v>
      </c>
      <c r="D3" s="244" t="s">
        <v>66</v>
      </c>
      <c r="E3" s="244" t="s">
        <v>68</v>
      </c>
      <c r="F3" s="244" t="s">
        <v>69</v>
      </c>
      <c r="G3" s="244" t="s">
        <v>105</v>
      </c>
      <c r="H3" s="244"/>
      <c r="I3" s="228" t="s">
        <v>104</v>
      </c>
      <c r="J3" s="228" t="s">
        <v>103</v>
      </c>
      <c r="K3" s="228" t="s">
        <v>73</v>
      </c>
      <c r="L3" s="228" t="s">
        <v>74</v>
      </c>
      <c r="M3" s="228" t="s">
        <v>75</v>
      </c>
      <c r="N3" s="228" t="s">
        <v>76</v>
      </c>
    </row>
    <row r="4" spans="1:14" ht="15" customHeight="1" x14ac:dyDescent="0.25">
      <c r="B4" s="244"/>
      <c r="C4" s="244"/>
      <c r="D4" s="244"/>
      <c r="E4" s="244"/>
      <c r="F4" s="244"/>
      <c r="G4" s="244"/>
      <c r="H4" s="244"/>
      <c r="I4" s="228"/>
      <c r="J4" s="228"/>
      <c r="K4" s="228"/>
      <c r="L4" s="228"/>
      <c r="M4" s="228"/>
      <c r="N4" s="228"/>
    </row>
    <row r="5" spans="1:14" ht="45" customHeight="1" x14ac:dyDescent="0.25">
      <c r="B5" s="244"/>
      <c r="C5" s="244"/>
      <c r="D5" s="244"/>
      <c r="E5" s="244"/>
      <c r="F5" s="244"/>
      <c r="G5" s="37" t="s">
        <v>77</v>
      </c>
      <c r="H5" s="37" t="s">
        <v>68</v>
      </c>
      <c r="I5" s="228"/>
      <c r="J5" s="228"/>
      <c r="K5" s="228"/>
      <c r="L5" s="228"/>
      <c r="M5" s="228"/>
      <c r="N5" s="228"/>
    </row>
    <row r="6" spans="1:14" ht="15.75" x14ac:dyDescent="0.25">
      <c r="B6" s="47">
        <v>1</v>
      </c>
      <c r="C6" s="48">
        <v>2</v>
      </c>
      <c r="D6" s="48">
        <v>3</v>
      </c>
      <c r="E6" s="47">
        <v>4</v>
      </c>
      <c r="F6" s="48">
        <v>5</v>
      </c>
      <c r="G6" s="47">
        <v>6</v>
      </c>
      <c r="H6" s="48">
        <v>7</v>
      </c>
      <c r="I6" s="47">
        <v>8</v>
      </c>
      <c r="J6" s="48">
        <v>9</v>
      </c>
      <c r="K6" s="48">
        <v>10</v>
      </c>
      <c r="L6" s="48">
        <v>10</v>
      </c>
      <c r="M6" s="48">
        <v>11</v>
      </c>
      <c r="N6" s="48">
        <v>12</v>
      </c>
    </row>
    <row r="7" spans="1:14" ht="18.75" x14ac:dyDescent="0.3">
      <c r="B7" s="236" t="s">
        <v>323</v>
      </c>
      <c r="C7" s="236"/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</row>
    <row r="8" spans="1:14" ht="15.75" customHeight="1" x14ac:dyDescent="0.25">
      <c r="B8" s="237" t="s">
        <v>91</v>
      </c>
      <c r="C8" s="49" t="s">
        <v>56</v>
      </c>
      <c r="D8" s="49" t="s">
        <v>78</v>
      </c>
      <c r="E8" s="240" t="s">
        <v>79</v>
      </c>
      <c r="F8" s="59">
        <f>CỘT!$I$9</f>
        <v>8.4467999999999996</v>
      </c>
      <c r="G8" s="49">
        <f>8.48*0.4</f>
        <v>3.3920000000000003</v>
      </c>
      <c r="H8" s="240" t="s">
        <v>80</v>
      </c>
      <c r="I8" s="50">
        <f>F8*G8</f>
        <v>28.651545600000002</v>
      </c>
      <c r="J8" s="51">
        <v>6</v>
      </c>
      <c r="K8" s="51">
        <v>1</v>
      </c>
      <c r="L8" s="50">
        <f>I8/J8</f>
        <v>4.7752576000000007</v>
      </c>
      <c r="M8" s="51">
        <v>4</v>
      </c>
      <c r="N8" s="50">
        <f>L8/M8</f>
        <v>1.1938144000000002</v>
      </c>
    </row>
    <row r="9" spans="1:14" ht="15.75" x14ac:dyDescent="0.25">
      <c r="B9" s="238"/>
      <c r="C9" s="49" t="s">
        <v>90</v>
      </c>
      <c r="D9" s="49" t="s">
        <v>96</v>
      </c>
      <c r="E9" s="241"/>
      <c r="F9" s="59">
        <f>'DẦM,CT'!$I$12</f>
        <v>7.2156000000000002</v>
      </c>
      <c r="G9" s="49">
        <f>9.1*0.4</f>
        <v>3.64</v>
      </c>
      <c r="H9" s="241"/>
      <c r="I9" s="50">
        <f t="shared" ref="I9:I15" si="0">F9*G9</f>
        <v>26.264784000000002</v>
      </c>
      <c r="J9" s="51">
        <v>6</v>
      </c>
      <c r="K9" s="51">
        <v>1</v>
      </c>
      <c r="L9" s="50">
        <f t="shared" ref="L9:L27" si="1">I9/J9</f>
        <v>4.3774640000000007</v>
      </c>
      <c r="M9" s="51">
        <v>4</v>
      </c>
      <c r="N9" s="50">
        <f t="shared" ref="N9:N27" si="2">L9/M9</f>
        <v>1.0943660000000002</v>
      </c>
    </row>
    <row r="10" spans="1:14" ht="15.75" x14ac:dyDescent="0.25">
      <c r="B10" s="238"/>
      <c r="C10" s="49" t="s">
        <v>89</v>
      </c>
      <c r="D10" s="49" t="s">
        <v>98</v>
      </c>
      <c r="E10" s="241"/>
      <c r="F10" s="59">
        <f>SÀN!$I$19</f>
        <v>12.970319999999997</v>
      </c>
      <c r="G10" s="49">
        <f>10.91*0.4</f>
        <v>4.3639999999999999</v>
      </c>
      <c r="H10" s="241"/>
      <c r="I10" s="50">
        <f t="shared" si="0"/>
        <v>56.602476479999986</v>
      </c>
      <c r="J10" s="51">
        <v>12</v>
      </c>
      <c r="K10" s="51">
        <v>1</v>
      </c>
      <c r="L10" s="50">
        <f t="shared" si="1"/>
        <v>4.7168730399999985</v>
      </c>
      <c r="M10" s="51">
        <v>4</v>
      </c>
      <c r="N10" s="50">
        <f t="shared" si="2"/>
        <v>1.1792182599999996</v>
      </c>
    </row>
    <row r="11" spans="1:14" ht="15.75" x14ac:dyDescent="0.25">
      <c r="B11" s="239"/>
      <c r="C11" s="49" t="s">
        <v>11</v>
      </c>
      <c r="D11" s="49" t="s">
        <v>97</v>
      </c>
      <c r="E11" s="242"/>
      <c r="F11" s="59">
        <f>'DẦM,CT'!$I$26</f>
        <v>0.42984000000000006</v>
      </c>
      <c r="G11" s="49">
        <f>14.41*0.4</f>
        <v>5.7640000000000002</v>
      </c>
      <c r="H11" s="242"/>
      <c r="I11" s="50">
        <f t="shared" si="0"/>
        <v>2.4775977600000005</v>
      </c>
      <c r="J11" s="51">
        <v>2</v>
      </c>
      <c r="K11" s="51"/>
      <c r="L11" s="50">
        <f t="shared" si="1"/>
        <v>1.2387988800000003</v>
      </c>
      <c r="M11" s="51">
        <v>1</v>
      </c>
      <c r="N11" s="50">
        <f t="shared" si="2"/>
        <v>1.2387988800000003</v>
      </c>
    </row>
    <row r="12" spans="1:14" ht="15.75" customHeight="1" x14ac:dyDescent="0.25">
      <c r="B12" s="237" t="s">
        <v>92</v>
      </c>
      <c r="C12" s="58" t="s">
        <v>56</v>
      </c>
      <c r="D12" s="49" t="s">
        <v>78</v>
      </c>
      <c r="E12" s="240" t="s">
        <v>79</v>
      </c>
      <c r="F12" s="59">
        <f>CỘT!$I$9</f>
        <v>8.4467999999999996</v>
      </c>
      <c r="G12" s="49">
        <f>8.48*0.6</f>
        <v>5.0880000000000001</v>
      </c>
      <c r="H12" s="240" t="s">
        <v>80</v>
      </c>
      <c r="I12" s="50">
        <f t="shared" si="0"/>
        <v>42.977318400000001</v>
      </c>
      <c r="J12" s="51">
        <v>9</v>
      </c>
      <c r="K12" s="51">
        <v>1</v>
      </c>
      <c r="L12" s="50">
        <f t="shared" si="1"/>
        <v>4.7752575999999998</v>
      </c>
      <c r="M12" s="51">
        <v>4</v>
      </c>
      <c r="N12" s="50">
        <f t="shared" si="2"/>
        <v>1.1938143999999999</v>
      </c>
    </row>
    <row r="13" spans="1:14" ht="15.75" x14ac:dyDescent="0.25">
      <c r="B13" s="238"/>
      <c r="C13" s="49" t="s">
        <v>90</v>
      </c>
      <c r="D13" s="49" t="s">
        <v>96</v>
      </c>
      <c r="E13" s="241"/>
      <c r="F13" s="59">
        <f>'DẦM,CT'!$I$12</f>
        <v>7.2156000000000002</v>
      </c>
      <c r="G13" s="49">
        <f>9.1*0.6</f>
        <v>5.46</v>
      </c>
      <c r="H13" s="241"/>
      <c r="I13" s="50">
        <f t="shared" si="0"/>
        <v>39.397176000000002</v>
      </c>
      <c r="J13" s="51">
        <v>9</v>
      </c>
      <c r="K13" s="51">
        <v>1</v>
      </c>
      <c r="L13" s="50">
        <f t="shared" si="1"/>
        <v>4.3774639999999998</v>
      </c>
      <c r="M13" s="51">
        <v>4</v>
      </c>
      <c r="N13" s="50">
        <f t="shared" si="2"/>
        <v>1.0943659999999999</v>
      </c>
    </row>
    <row r="14" spans="1:14" ht="15.75" x14ac:dyDescent="0.25">
      <c r="B14" s="238"/>
      <c r="C14" s="49" t="s">
        <v>89</v>
      </c>
      <c r="D14" s="49" t="s">
        <v>98</v>
      </c>
      <c r="E14" s="241"/>
      <c r="F14" s="59">
        <f>SÀN!$I$19</f>
        <v>12.970319999999997</v>
      </c>
      <c r="G14" s="49">
        <f>10.91*0.6</f>
        <v>6.5460000000000003</v>
      </c>
      <c r="H14" s="241"/>
      <c r="I14" s="50">
        <f t="shared" si="0"/>
        <v>84.903714719999982</v>
      </c>
      <c r="J14" s="51">
        <v>16</v>
      </c>
      <c r="K14" s="51">
        <v>1</v>
      </c>
      <c r="L14" s="50">
        <f t="shared" si="1"/>
        <v>5.3064821699999989</v>
      </c>
      <c r="M14" s="51">
        <v>4</v>
      </c>
      <c r="N14" s="50">
        <f t="shared" si="2"/>
        <v>1.3266205424999997</v>
      </c>
    </row>
    <row r="15" spans="1:14" ht="15.75" x14ac:dyDescent="0.25">
      <c r="B15" s="239"/>
      <c r="C15" s="49" t="s">
        <v>11</v>
      </c>
      <c r="D15" s="49" t="s">
        <v>97</v>
      </c>
      <c r="E15" s="242"/>
      <c r="F15" s="59">
        <f>'DẦM,CT'!$I$26</f>
        <v>0.42984000000000006</v>
      </c>
      <c r="G15" s="49">
        <f>14.41*0.6</f>
        <v>8.645999999999999</v>
      </c>
      <c r="H15" s="242"/>
      <c r="I15" s="50">
        <f t="shared" si="0"/>
        <v>3.7163966400000001</v>
      </c>
      <c r="J15" s="51">
        <v>3</v>
      </c>
      <c r="K15" s="51"/>
      <c r="L15" s="50">
        <f t="shared" si="1"/>
        <v>1.23879888</v>
      </c>
      <c r="M15" s="51">
        <v>1</v>
      </c>
      <c r="N15" s="50">
        <f t="shared" si="2"/>
        <v>1.23879888</v>
      </c>
    </row>
    <row r="16" spans="1:14" ht="15.75" customHeight="1" x14ac:dyDescent="0.25">
      <c r="B16" s="237" t="s">
        <v>95</v>
      </c>
      <c r="C16" s="58" t="s">
        <v>56</v>
      </c>
      <c r="D16" s="49" t="s">
        <v>81</v>
      </c>
      <c r="E16" s="240" t="s">
        <v>82</v>
      </c>
      <c r="F16" s="59">
        <f>CỘT!$J$9</f>
        <v>383.28000000000003</v>
      </c>
      <c r="G16" s="52">
        <f>38.28*0.7</f>
        <v>26.795999999999999</v>
      </c>
      <c r="H16" s="240" t="s">
        <v>83</v>
      </c>
      <c r="I16" s="50">
        <f>F16*G16/100</f>
        <v>102.7037088</v>
      </c>
      <c r="J16" s="51">
        <v>24</v>
      </c>
      <c r="K16" s="51">
        <v>1</v>
      </c>
      <c r="L16" s="50">
        <f t="shared" si="1"/>
        <v>4.2793212</v>
      </c>
      <c r="M16" s="51">
        <v>4</v>
      </c>
      <c r="N16" s="50">
        <f t="shared" si="2"/>
        <v>1.0698303</v>
      </c>
    </row>
    <row r="17" spans="2:14" ht="15.75" x14ac:dyDescent="0.25">
      <c r="B17" s="238"/>
      <c r="C17" s="49" t="s">
        <v>90</v>
      </c>
      <c r="D17" s="49" t="s">
        <v>86</v>
      </c>
      <c r="E17" s="241"/>
      <c r="F17" s="59">
        <f>'DẦM,CT'!$J$12</f>
        <v>474.94799999999998</v>
      </c>
      <c r="G17" s="52">
        <f>23*0.7</f>
        <v>16.099999999999998</v>
      </c>
      <c r="H17" s="241"/>
      <c r="I17" s="50">
        <f t="shared" ref="I17:I19" si="3">F17*G17/100</f>
        <v>76.466627999999986</v>
      </c>
      <c r="J17" s="51">
        <v>23</v>
      </c>
      <c r="K17" s="51">
        <v>1</v>
      </c>
      <c r="L17" s="50">
        <f t="shared" si="1"/>
        <v>3.3246359999999995</v>
      </c>
      <c r="M17" s="51">
        <v>4</v>
      </c>
      <c r="N17" s="50">
        <f t="shared" si="2"/>
        <v>0.83115899999999987</v>
      </c>
    </row>
    <row r="18" spans="2:14" ht="16.5" customHeight="1" x14ac:dyDescent="0.25">
      <c r="B18" s="238"/>
      <c r="C18" s="49" t="s">
        <v>89</v>
      </c>
      <c r="D18" s="49" t="s">
        <v>99</v>
      </c>
      <c r="E18" s="241"/>
      <c r="F18" s="59">
        <f>SÀN!$J$19</f>
        <v>994.74750000000017</v>
      </c>
      <c r="G18" s="52">
        <f>20*0.7</f>
        <v>14</v>
      </c>
      <c r="H18" s="241"/>
      <c r="I18" s="50">
        <f t="shared" si="3"/>
        <v>139.26465000000002</v>
      </c>
      <c r="J18" s="51">
        <v>38</v>
      </c>
      <c r="K18" s="51">
        <v>1</v>
      </c>
      <c r="L18" s="50">
        <f t="shared" si="1"/>
        <v>3.6648592105263162</v>
      </c>
      <c r="M18" s="51">
        <v>4</v>
      </c>
      <c r="N18" s="50">
        <f t="shared" si="2"/>
        <v>0.91621480263157906</v>
      </c>
    </row>
    <row r="19" spans="2:14" ht="16.5" customHeight="1" x14ac:dyDescent="0.25">
      <c r="B19" s="239"/>
      <c r="C19" s="49" t="s">
        <v>11</v>
      </c>
      <c r="D19" s="49" t="s">
        <v>99</v>
      </c>
      <c r="E19" s="242"/>
      <c r="F19" s="59">
        <f>'DẦM,CT'!$J$26</f>
        <v>63.269999999999989</v>
      </c>
      <c r="G19" s="52">
        <f>20*0.7</f>
        <v>14</v>
      </c>
      <c r="H19" s="242"/>
      <c r="I19" s="50">
        <f t="shared" si="3"/>
        <v>8.8577999999999992</v>
      </c>
      <c r="J19" s="51">
        <v>5</v>
      </c>
      <c r="K19" s="51"/>
      <c r="L19" s="50">
        <f t="shared" si="1"/>
        <v>1.7715599999999998</v>
      </c>
      <c r="M19" s="51">
        <v>1</v>
      </c>
      <c r="N19" s="50">
        <f t="shared" si="2"/>
        <v>1.7715599999999998</v>
      </c>
    </row>
    <row r="20" spans="2:14" ht="15.75" customHeight="1" x14ac:dyDescent="0.25">
      <c r="B20" s="237" t="s">
        <v>93</v>
      </c>
      <c r="C20" s="58" t="s">
        <v>56</v>
      </c>
      <c r="D20" s="49" t="s">
        <v>100</v>
      </c>
      <c r="E20" s="240" t="s">
        <v>84</v>
      </c>
      <c r="F20" s="59">
        <f>CỘT!$H$9</f>
        <v>56.311999999999998</v>
      </c>
      <c r="G20" s="49"/>
      <c r="H20" s="240"/>
      <c r="I20" s="50"/>
      <c r="J20" s="51">
        <v>12</v>
      </c>
      <c r="K20" s="51">
        <v>1</v>
      </c>
      <c r="L20" s="50"/>
      <c r="M20" s="51">
        <v>1</v>
      </c>
      <c r="N20" s="50"/>
    </row>
    <row r="21" spans="2:14" ht="15.75" x14ac:dyDescent="0.25">
      <c r="B21" s="238"/>
      <c r="C21" s="49" t="s">
        <v>90</v>
      </c>
      <c r="D21" s="49" t="s">
        <v>101</v>
      </c>
      <c r="E21" s="241"/>
      <c r="F21" s="59">
        <f>'DẦM,CT'!$H$12</f>
        <v>60.13</v>
      </c>
      <c r="G21" s="68"/>
      <c r="H21" s="241"/>
      <c r="I21" s="50"/>
      <c r="J21" s="51">
        <v>12</v>
      </c>
      <c r="K21" s="51">
        <v>1</v>
      </c>
      <c r="L21" s="50"/>
      <c r="M21" s="51">
        <v>1</v>
      </c>
      <c r="N21" s="50"/>
    </row>
    <row r="22" spans="2:14" ht="15.75" x14ac:dyDescent="0.25">
      <c r="B22" s="238"/>
      <c r="C22" s="49" t="s">
        <v>89</v>
      </c>
      <c r="D22" s="49" t="s">
        <v>101</v>
      </c>
      <c r="E22" s="241"/>
      <c r="F22" s="59">
        <f>SÀN!$H$19</f>
        <v>162.12899999999996</v>
      </c>
      <c r="G22" s="68"/>
      <c r="H22" s="241"/>
      <c r="I22" s="50"/>
      <c r="J22" s="51">
        <v>12</v>
      </c>
      <c r="K22" s="51">
        <v>1</v>
      </c>
      <c r="L22" s="50"/>
      <c r="M22" s="51">
        <v>1</v>
      </c>
      <c r="N22" s="50"/>
    </row>
    <row r="23" spans="2:14" ht="15.75" x14ac:dyDescent="0.25">
      <c r="B23" s="239"/>
      <c r="C23" s="49" t="s">
        <v>11</v>
      </c>
      <c r="D23" s="49" t="s">
        <v>101</v>
      </c>
      <c r="E23" s="242"/>
      <c r="F23" s="59">
        <f>'DẦM,CT'!$H$26</f>
        <v>5.3730000000000002</v>
      </c>
      <c r="G23" s="68"/>
      <c r="H23" s="242"/>
      <c r="I23" s="50"/>
      <c r="J23" s="51">
        <v>12</v>
      </c>
      <c r="K23" s="51"/>
      <c r="L23" s="50"/>
      <c r="M23" s="51">
        <v>1</v>
      </c>
      <c r="N23" s="50"/>
    </row>
    <row r="24" spans="2:14" ht="15.75" customHeight="1" x14ac:dyDescent="0.25">
      <c r="B24" s="234" t="s">
        <v>94</v>
      </c>
      <c r="C24" s="58" t="s">
        <v>56</v>
      </c>
      <c r="D24" s="49" t="s">
        <v>81</v>
      </c>
      <c r="E24" s="235" t="s">
        <v>82</v>
      </c>
      <c r="F24" s="59">
        <f>CỘT!$J$9</f>
        <v>383.28000000000003</v>
      </c>
      <c r="G24" s="52">
        <f>38.28*0.3</f>
        <v>11.484</v>
      </c>
      <c r="H24" s="235" t="s">
        <v>83</v>
      </c>
      <c r="I24" s="50">
        <f t="shared" ref="I24:I27" si="4">F24*G24/100</f>
        <v>44.015875200000004</v>
      </c>
      <c r="J24" s="51">
        <v>10</v>
      </c>
      <c r="K24" s="51">
        <v>1</v>
      </c>
      <c r="L24" s="50">
        <f t="shared" si="1"/>
        <v>4.4015875200000005</v>
      </c>
      <c r="M24" s="51">
        <v>4</v>
      </c>
      <c r="N24" s="50">
        <f t="shared" si="2"/>
        <v>1.1003968800000001</v>
      </c>
    </row>
    <row r="25" spans="2:14" ht="15.75" x14ac:dyDescent="0.25">
      <c r="B25" s="234"/>
      <c r="C25" s="49" t="s">
        <v>90</v>
      </c>
      <c r="D25" s="49" t="s">
        <v>86</v>
      </c>
      <c r="E25" s="235"/>
      <c r="F25" s="59">
        <f>'DẦM,CT'!$J$12</f>
        <v>474.94799999999998</v>
      </c>
      <c r="G25" s="52">
        <f>23*0.3</f>
        <v>6.8999999999999995</v>
      </c>
      <c r="H25" s="235"/>
      <c r="I25" s="50">
        <f t="shared" si="4"/>
        <v>32.771411999999998</v>
      </c>
      <c r="J25" s="51">
        <v>10</v>
      </c>
      <c r="K25" s="51">
        <v>1</v>
      </c>
      <c r="L25" s="50">
        <f t="shared" si="1"/>
        <v>3.2771412</v>
      </c>
      <c r="M25" s="51">
        <v>4</v>
      </c>
      <c r="N25" s="50">
        <f t="shared" si="2"/>
        <v>0.81928529999999999</v>
      </c>
    </row>
    <row r="26" spans="2:14" ht="15.75" x14ac:dyDescent="0.25">
      <c r="B26" s="234"/>
      <c r="C26" s="49" t="s">
        <v>89</v>
      </c>
      <c r="D26" s="49" t="s">
        <v>99</v>
      </c>
      <c r="E26" s="235"/>
      <c r="F26" s="59">
        <f>SÀN!$J$19</f>
        <v>994.74750000000017</v>
      </c>
      <c r="G26" s="52">
        <f>20*0.3</f>
        <v>6</v>
      </c>
      <c r="H26" s="235"/>
      <c r="I26" s="50">
        <f t="shared" si="4"/>
        <v>59.684850000000004</v>
      </c>
      <c r="J26" s="51">
        <v>16</v>
      </c>
      <c r="K26" s="51">
        <v>1</v>
      </c>
      <c r="L26" s="50">
        <f t="shared" si="1"/>
        <v>3.7303031250000003</v>
      </c>
      <c r="M26" s="51">
        <v>4</v>
      </c>
      <c r="N26" s="50">
        <f t="shared" si="2"/>
        <v>0.93257578125000007</v>
      </c>
    </row>
    <row r="27" spans="2:14" ht="15.75" x14ac:dyDescent="0.25">
      <c r="B27" s="234"/>
      <c r="C27" s="49" t="s">
        <v>11</v>
      </c>
      <c r="D27" s="49" t="s">
        <v>99</v>
      </c>
      <c r="E27" s="235"/>
      <c r="F27" s="59">
        <f>'DẦM,CT'!$J$26</f>
        <v>63.269999999999989</v>
      </c>
      <c r="G27" s="52">
        <f>20*0.3</f>
        <v>6</v>
      </c>
      <c r="H27" s="235"/>
      <c r="I27" s="50">
        <f t="shared" si="4"/>
        <v>3.7961999999999994</v>
      </c>
      <c r="J27" s="51">
        <v>3</v>
      </c>
      <c r="K27" s="51"/>
      <c r="L27" s="50">
        <f t="shared" si="1"/>
        <v>1.2653999999999999</v>
      </c>
      <c r="M27" s="51">
        <v>1</v>
      </c>
      <c r="N27" s="50">
        <f t="shared" si="2"/>
        <v>1.2653999999999999</v>
      </c>
    </row>
    <row r="28" spans="2:14" ht="18.75" x14ac:dyDescent="0.3">
      <c r="B28" s="236" t="s">
        <v>106</v>
      </c>
      <c r="C28" s="236"/>
      <c r="D28" s="236"/>
      <c r="E28" s="236"/>
      <c r="F28" s="236"/>
      <c r="G28" s="236"/>
      <c r="H28" s="236"/>
      <c r="I28" s="236"/>
      <c r="J28" s="236"/>
      <c r="K28" s="236"/>
      <c r="L28" s="236"/>
      <c r="M28" s="236"/>
      <c r="N28" s="236"/>
    </row>
    <row r="29" spans="2:14" ht="15.75" x14ac:dyDescent="0.25">
      <c r="B29" s="237" t="s">
        <v>91</v>
      </c>
      <c r="C29" s="68" t="s">
        <v>56</v>
      </c>
      <c r="D29" s="68" t="s">
        <v>78</v>
      </c>
      <c r="E29" s="240" t="s">
        <v>79</v>
      </c>
      <c r="F29" s="59">
        <f>CỘT!$I$14</f>
        <v>7.6614000000000004</v>
      </c>
      <c r="G29" s="68">
        <f>8.48*0.4</f>
        <v>3.3920000000000003</v>
      </c>
      <c r="H29" s="240" t="s">
        <v>80</v>
      </c>
      <c r="I29" s="50">
        <f>F29*G29</f>
        <v>25.987468800000006</v>
      </c>
      <c r="J29" s="51">
        <v>6</v>
      </c>
      <c r="K29" s="51">
        <v>1</v>
      </c>
      <c r="L29" s="50">
        <f>I29/J29</f>
        <v>4.3312448000000012</v>
      </c>
      <c r="M29" s="51">
        <v>4</v>
      </c>
      <c r="N29" s="50">
        <f>L29/M29</f>
        <v>1.0828112000000003</v>
      </c>
    </row>
    <row r="30" spans="2:14" ht="15.75" x14ac:dyDescent="0.25">
      <c r="B30" s="238"/>
      <c r="C30" s="68" t="s">
        <v>90</v>
      </c>
      <c r="D30" s="68" t="s">
        <v>96</v>
      </c>
      <c r="E30" s="241"/>
      <c r="F30" s="59">
        <f>'DẦM,CT'!$I$12</f>
        <v>7.2156000000000002</v>
      </c>
      <c r="G30" s="68">
        <f>9.1*0.4</f>
        <v>3.64</v>
      </c>
      <c r="H30" s="241"/>
      <c r="I30" s="50">
        <f t="shared" ref="I30:I36" si="5">F30*G30</f>
        <v>26.264784000000002</v>
      </c>
      <c r="J30" s="51">
        <v>6</v>
      </c>
      <c r="K30" s="51">
        <v>1</v>
      </c>
      <c r="L30" s="50">
        <f t="shared" ref="L30:L40" si="6">I30/J30</f>
        <v>4.3774640000000007</v>
      </c>
      <c r="M30" s="51">
        <v>4</v>
      </c>
      <c r="N30" s="50">
        <f t="shared" ref="N30:N40" si="7">L30/M30</f>
        <v>1.0943660000000002</v>
      </c>
    </row>
    <row r="31" spans="2:14" ht="15.75" x14ac:dyDescent="0.25">
      <c r="B31" s="238"/>
      <c r="C31" s="68" t="s">
        <v>89</v>
      </c>
      <c r="D31" s="68" t="s">
        <v>98</v>
      </c>
      <c r="E31" s="241"/>
      <c r="F31" s="59">
        <f>SÀN!$I$19</f>
        <v>12.970319999999997</v>
      </c>
      <c r="G31" s="68">
        <f>10.91*0.4</f>
        <v>4.3639999999999999</v>
      </c>
      <c r="H31" s="241"/>
      <c r="I31" s="50">
        <f t="shared" si="5"/>
        <v>56.602476479999986</v>
      </c>
      <c r="J31" s="51">
        <v>12</v>
      </c>
      <c r="K31" s="51">
        <v>1</v>
      </c>
      <c r="L31" s="50">
        <f t="shared" si="6"/>
        <v>4.7168730399999985</v>
      </c>
      <c r="M31" s="51">
        <v>4</v>
      </c>
      <c r="N31" s="50">
        <f t="shared" si="7"/>
        <v>1.1792182599999996</v>
      </c>
    </row>
    <row r="32" spans="2:14" ht="15.75" x14ac:dyDescent="0.25">
      <c r="B32" s="239"/>
      <c r="C32" s="68" t="s">
        <v>11</v>
      </c>
      <c r="D32" s="68" t="s">
        <v>97</v>
      </c>
      <c r="E32" s="242"/>
      <c r="F32" s="59">
        <f>'DẦM,CT'!$I$27</f>
        <v>0.31823999999999997</v>
      </c>
      <c r="G32" s="68">
        <f>14.41*0.4</f>
        <v>5.7640000000000002</v>
      </c>
      <c r="H32" s="242"/>
      <c r="I32" s="50">
        <f t="shared" si="5"/>
        <v>1.8343353599999999</v>
      </c>
      <c r="J32" s="51">
        <v>2</v>
      </c>
      <c r="K32" s="51"/>
      <c r="L32" s="50">
        <f t="shared" si="6"/>
        <v>0.91716767999999993</v>
      </c>
      <c r="M32" s="51">
        <v>1</v>
      </c>
      <c r="N32" s="50">
        <f t="shared" si="7"/>
        <v>0.91716767999999993</v>
      </c>
    </row>
    <row r="33" spans="2:14" ht="15.75" x14ac:dyDescent="0.25">
      <c r="B33" s="237" t="s">
        <v>92</v>
      </c>
      <c r="C33" s="68" t="s">
        <v>56</v>
      </c>
      <c r="D33" s="68" t="s">
        <v>78</v>
      </c>
      <c r="E33" s="240" t="s">
        <v>79</v>
      </c>
      <c r="F33" s="59">
        <f>CỘT!$I$14</f>
        <v>7.6614000000000004</v>
      </c>
      <c r="G33" s="68">
        <f>8.48*0.6</f>
        <v>5.0880000000000001</v>
      </c>
      <c r="H33" s="240" t="s">
        <v>80</v>
      </c>
      <c r="I33" s="50">
        <f t="shared" si="5"/>
        <v>38.981203200000003</v>
      </c>
      <c r="J33" s="51">
        <v>9</v>
      </c>
      <c r="K33" s="51">
        <v>1</v>
      </c>
      <c r="L33" s="50">
        <f t="shared" si="6"/>
        <v>4.3312448000000003</v>
      </c>
      <c r="M33" s="51">
        <v>4</v>
      </c>
      <c r="N33" s="50">
        <f t="shared" si="7"/>
        <v>1.0828112000000001</v>
      </c>
    </row>
    <row r="34" spans="2:14" ht="15.75" x14ac:dyDescent="0.25">
      <c r="B34" s="238"/>
      <c r="C34" s="68" t="s">
        <v>90</v>
      </c>
      <c r="D34" s="68" t="s">
        <v>96</v>
      </c>
      <c r="E34" s="241"/>
      <c r="F34" s="59">
        <f>'DẦM,CT'!$I$12</f>
        <v>7.2156000000000002</v>
      </c>
      <c r="G34" s="68">
        <f>9.1*0.6</f>
        <v>5.46</v>
      </c>
      <c r="H34" s="241"/>
      <c r="I34" s="50">
        <f t="shared" si="5"/>
        <v>39.397176000000002</v>
      </c>
      <c r="J34" s="51">
        <v>9</v>
      </c>
      <c r="K34" s="51">
        <v>1</v>
      </c>
      <c r="L34" s="50">
        <f t="shared" si="6"/>
        <v>4.3774639999999998</v>
      </c>
      <c r="M34" s="51">
        <v>4</v>
      </c>
      <c r="N34" s="50">
        <f t="shared" si="7"/>
        <v>1.0943659999999999</v>
      </c>
    </row>
    <row r="35" spans="2:14" ht="15.75" x14ac:dyDescent="0.25">
      <c r="B35" s="238"/>
      <c r="C35" s="68" t="s">
        <v>89</v>
      </c>
      <c r="D35" s="68" t="s">
        <v>98</v>
      </c>
      <c r="E35" s="241"/>
      <c r="F35" s="59">
        <f>SÀN!$I$19</f>
        <v>12.970319999999997</v>
      </c>
      <c r="G35" s="68">
        <f>10.91*0.6</f>
        <v>6.5460000000000003</v>
      </c>
      <c r="H35" s="241"/>
      <c r="I35" s="50">
        <f t="shared" si="5"/>
        <v>84.903714719999982</v>
      </c>
      <c r="J35" s="51">
        <v>16</v>
      </c>
      <c r="K35" s="51">
        <v>1</v>
      </c>
      <c r="L35" s="50">
        <f t="shared" si="6"/>
        <v>5.3064821699999989</v>
      </c>
      <c r="M35" s="51">
        <v>4</v>
      </c>
      <c r="N35" s="50">
        <f t="shared" si="7"/>
        <v>1.3266205424999997</v>
      </c>
    </row>
    <row r="36" spans="2:14" ht="15.75" x14ac:dyDescent="0.25">
      <c r="B36" s="239"/>
      <c r="C36" s="68" t="s">
        <v>11</v>
      </c>
      <c r="D36" s="68" t="s">
        <v>97</v>
      </c>
      <c r="E36" s="242"/>
      <c r="F36" s="59">
        <f>'DẦM,CT'!$I$27</f>
        <v>0.31823999999999997</v>
      </c>
      <c r="G36" s="68">
        <f>14.41*0.6</f>
        <v>8.645999999999999</v>
      </c>
      <c r="H36" s="242"/>
      <c r="I36" s="50">
        <f t="shared" si="5"/>
        <v>2.7515030399999993</v>
      </c>
      <c r="J36" s="51">
        <v>3</v>
      </c>
      <c r="K36" s="51"/>
      <c r="L36" s="50">
        <f t="shared" si="6"/>
        <v>0.91716767999999982</v>
      </c>
      <c r="M36" s="51">
        <v>1</v>
      </c>
      <c r="N36" s="50">
        <f t="shared" si="7"/>
        <v>0.91716767999999982</v>
      </c>
    </row>
    <row r="37" spans="2:14" ht="15.75" x14ac:dyDescent="0.25">
      <c r="B37" s="237" t="s">
        <v>95</v>
      </c>
      <c r="C37" s="68" t="s">
        <v>56</v>
      </c>
      <c r="D37" s="68" t="s">
        <v>81</v>
      </c>
      <c r="E37" s="240" t="s">
        <v>82</v>
      </c>
      <c r="F37" s="59">
        <f>CỘT!$J$14</f>
        <v>366.2</v>
      </c>
      <c r="G37" s="52">
        <f>38.28*0.7</f>
        <v>26.795999999999999</v>
      </c>
      <c r="H37" s="240" t="s">
        <v>83</v>
      </c>
      <c r="I37" s="50">
        <f>F37*G37/100</f>
        <v>98.126952000000003</v>
      </c>
      <c r="J37" s="51">
        <v>24</v>
      </c>
      <c r="K37" s="51">
        <v>1</v>
      </c>
      <c r="L37" s="50">
        <f t="shared" si="6"/>
        <v>4.0886230000000001</v>
      </c>
      <c r="M37" s="51">
        <v>4</v>
      </c>
      <c r="N37" s="50">
        <f t="shared" si="7"/>
        <v>1.02215575</v>
      </c>
    </row>
    <row r="38" spans="2:14" ht="15.75" x14ac:dyDescent="0.25">
      <c r="B38" s="238"/>
      <c r="C38" s="68" t="s">
        <v>90</v>
      </c>
      <c r="D38" s="68" t="s">
        <v>86</v>
      </c>
      <c r="E38" s="241"/>
      <c r="F38" s="59">
        <f>'DẦM,CT'!$J$12</f>
        <v>474.94799999999998</v>
      </c>
      <c r="G38" s="52">
        <f>23*0.7</f>
        <v>16.099999999999998</v>
      </c>
      <c r="H38" s="241"/>
      <c r="I38" s="50">
        <f t="shared" ref="I38:I40" si="8">F38*G38/100</f>
        <v>76.466627999999986</v>
      </c>
      <c r="J38" s="51">
        <v>23</v>
      </c>
      <c r="K38" s="51">
        <v>1</v>
      </c>
      <c r="L38" s="50">
        <f t="shared" si="6"/>
        <v>3.3246359999999995</v>
      </c>
      <c r="M38" s="51">
        <v>4</v>
      </c>
      <c r="N38" s="50">
        <f t="shared" si="7"/>
        <v>0.83115899999999987</v>
      </c>
    </row>
    <row r="39" spans="2:14" ht="15.75" x14ac:dyDescent="0.25">
      <c r="B39" s="238"/>
      <c r="C39" s="68" t="s">
        <v>89</v>
      </c>
      <c r="D39" s="68" t="s">
        <v>99</v>
      </c>
      <c r="E39" s="241"/>
      <c r="F39" s="59">
        <f>SÀN!$J$19</f>
        <v>994.74750000000017</v>
      </c>
      <c r="G39" s="52">
        <f>20*0.7</f>
        <v>14</v>
      </c>
      <c r="H39" s="241"/>
      <c r="I39" s="50">
        <f t="shared" si="8"/>
        <v>139.26465000000002</v>
      </c>
      <c r="J39" s="51">
        <v>38</v>
      </c>
      <c r="K39" s="51">
        <v>1</v>
      </c>
      <c r="L39" s="50">
        <f t="shared" si="6"/>
        <v>3.6648592105263162</v>
      </c>
      <c r="M39" s="51">
        <v>4</v>
      </c>
      <c r="N39" s="50">
        <f t="shared" si="7"/>
        <v>0.91621480263157906</v>
      </c>
    </row>
    <row r="40" spans="2:14" ht="15.75" x14ac:dyDescent="0.25">
      <c r="B40" s="239"/>
      <c r="C40" s="68" t="s">
        <v>11</v>
      </c>
      <c r="D40" s="68" t="s">
        <v>99</v>
      </c>
      <c r="E40" s="242"/>
      <c r="F40" s="59">
        <f>'DẦM,CT'!$J$27</f>
        <v>39.012</v>
      </c>
      <c r="G40" s="52">
        <f>20*0.7</f>
        <v>14</v>
      </c>
      <c r="H40" s="242"/>
      <c r="I40" s="50">
        <f t="shared" si="8"/>
        <v>5.4616800000000003</v>
      </c>
      <c r="J40" s="51">
        <v>5</v>
      </c>
      <c r="K40" s="51"/>
      <c r="L40" s="50">
        <f t="shared" si="6"/>
        <v>1.092336</v>
      </c>
      <c r="M40" s="51">
        <v>1</v>
      </c>
      <c r="N40" s="50">
        <f t="shared" si="7"/>
        <v>1.092336</v>
      </c>
    </row>
    <row r="41" spans="2:14" ht="15.75" x14ac:dyDescent="0.25">
      <c r="B41" s="237" t="s">
        <v>93</v>
      </c>
      <c r="C41" s="68" t="s">
        <v>56</v>
      </c>
      <c r="D41" s="68" t="s">
        <v>100</v>
      </c>
      <c r="E41" s="240" t="s">
        <v>84</v>
      </c>
      <c r="F41" s="59">
        <f>CỘT!$H$14</f>
        <v>51.076000000000001</v>
      </c>
      <c r="G41" s="68"/>
      <c r="H41" s="240"/>
      <c r="I41" s="50"/>
      <c r="J41" s="51">
        <v>12</v>
      </c>
      <c r="K41" s="51">
        <v>1</v>
      </c>
      <c r="L41" s="50"/>
      <c r="M41" s="51">
        <v>1</v>
      </c>
      <c r="N41" s="50"/>
    </row>
    <row r="42" spans="2:14" ht="15.75" x14ac:dyDescent="0.25">
      <c r="B42" s="238"/>
      <c r="C42" s="68" t="s">
        <v>90</v>
      </c>
      <c r="D42" s="68" t="s">
        <v>101</v>
      </c>
      <c r="E42" s="241"/>
      <c r="F42" s="59">
        <f>'DẦM,CT'!$H$12</f>
        <v>60.13</v>
      </c>
      <c r="G42" s="68"/>
      <c r="H42" s="241"/>
      <c r="I42" s="50"/>
      <c r="J42" s="51">
        <v>12</v>
      </c>
      <c r="K42" s="51">
        <v>1</v>
      </c>
      <c r="L42" s="50"/>
      <c r="M42" s="51">
        <v>1</v>
      </c>
      <c r="N42" s="50"/>
    </row>
    <row r="43" spans="2:14" ht="15.75" x14ac:dyDescent="0.25">
      <c r="B43" s="238"/>
      <c r="C43" s="68" t="s">
        <v>89</v>
      </c>
      <c r="D43" s="68" t="s">
        <v>101</v>
      </c>
      <c r="E43" s="241"/>
      <c r="F43" s="59">
        <f>SÀN!$H$19</f>
        <v>162.12899999999996</v>
      </c>
      <c r="G43" s="68"/>
      <c r="H43" s="241"/>
      <c r="I43" s="50"/>
      <c r="J43" s="51">
        <v>12</v>
      </c>
      <c r="K43" s="51">
        <v>1</v>
      </c>
      <c r="L43" s="50"/>
      <c r="M43" s="51">
        <v>1</v>
      </c>
      <c r="N43" s="50"/>
    </row>
    <row r="44" spans="2:14" ht="15.75" x14ac:dyDescent="0.25">
      <c r="B44" s="239"/>
      <c r="C44" s="68" t="s">
        <v>11</v>
      </c>
      <c r="D44" s="68" t="s">
        <v>101</v>
      </c>
      <c r="E44" s="242"/>
      <c r="F44" s="59">
        <f>'DẦM,CT'!$H$27</f>
        <v>3.5820000000000003</v>
      </c>
      <c r="G44" s="68"/>
      <c r="H44" s="242"/>
      <c r="I44" s="50"/>
      <c r="J44" s="51">
        <v>12</v>
      </c>
      <c r="K44" s="51"/>
      <c r="L44" s="50"/>
      <c r="M44" s="51">
        <v>1</v>
      </c>
      <c r="N44" s="50"/>
    </row>
    <row r="45" spans="2:14" ht="15.75" x14ac:dyDescent="0.25">
      <c r="B45" s="234" t="s">
        <v>94</v>
      </c>
      <c r="C45" s="68" t="s">
        <v>56</v>
      </c>
      <c r="D45" s="68" t="s">
        <v>81</v>
      </c>
      <c r="E45" s="235" t="s">
        <v>82</v>
      </c>
      <c r="F45" s="59">
        <f>CỘT!$J$14</f>
        <v>366.2</v>
      </c>
      <c r="G45" s="52">
        <f>38.28*0.3</f>
        <v>11.484</v>
      </c>
      <c r="H45" s="235" t="s">
        <v>83</v>
      </c>
      <c r="I45" s="50">
        <f t="shared" ref="I45:I48" si="9">F45*G45/100</f>
        <v>42.054408000000002</v>
      </c>
      <c r="J45" s="51">
        <v>10</v>
      </c>
      <c r="K45" s="51">
        <v>1</v>
      </c>
      <c r="L45" s="50">
        <f t="shared" ref="L45:L48" si="10">I45/J45</f>
        <v>4.2054407999999999</v>
      </c>
      <c r="M45" s="51">
        <v>4</v>
      </c>
      <c r="N45" s="50">
        <f t="shared" ref="N45:N48" si="11">L45/M45</f>
        <v>1.0513602</v>
      </c>
    </row>
    <row r="46" spans="2:14" ht="15.75" x14ac:dyDescent="0.25">
      <c r="B46" s="234"/>
      <c r="C46" s="68" t="s">
        <v>90</v>
      </c>
      <c r="D46" s="68" t="s">
        <v>86</v>
      </c>
      <c r="E46" s="235"/>
      <c r="F46" s="59">
        <f>'DẦM,CT'!$J$12</f>
        <v>474.94799999999998</v>
      </c>
      <c r="G46" s="52">
        <f>23*0.3</f>
        <v>6.8999999999999995</v>
      </c>
      <c r="H46" s="235"/>
      <c r="I46" s="50">
        <f t="shared" si="9"/>
        <v>32.771411999999998</v>
      </c>
      <c r="J46" s="51">
        <v>10</v>
      </c>
      <c r="K46" s="51">
        <v>1</v>
      </c>
      <c r="L46" s="50">
        <f t="shared" si="10"/>
        <v>3.2771412</v>
      </c>
      <c r="M46" s="51">
        <v>4</v>
      </c>
      <c r="N46" s="50">
        <f t="shared" si="11"/>
        <v>0.81928529999999999</v>
      </c>
    </row>
    <row r="47" spans="2:14" ht="15.75" x14ac:dyDescent="0.25">
      <c r="B47" s="234"/>
      <c r="C47" s="68" t="s">
        <v>89</v>
      </c>
      <c r="D47" s="68" t="s">
        <v>99</v>
      </c>
      <c r="E47" s="235"/>
      <c r="F47" s="59">
        <f>SÀN!$J$19</f>
        <v>994.74750000000017</v>
      </c>
      <c r="G47" s="52">
        <f>20*0.3</f>
        <v>6</v>
      </c>
      <c r="H47" s="235"/>
      <c r="I47" s="50">
        <f t="shared" si="9"/>
        <v>59.684850000000004</v>
      </c>
      <c r="J47" s="51">
        <v>16</v>
      </c>
      <c r="K47" s="51">
        <v>1</v>
      </c>
      <c r="L47" s="50">
        <f t="shared" si="10"/>
        <v>3.7303031250000003</v>
      </c>
      <c r="M47" s="51">
        <v>4</v>
      </c>
      <c r="N47" s="50">
        <f t="shared" si="11"/>
        <v>0.93257578125000007</v>
      </c>
    </row>
    <row r="48" spans="2:14" ht="15.75" x14ac:dyDescent="0.25">
      <c r="B48" s="234"/>
      <c r="C48" s="68" t="s">
        <v>11</v>
      </c>
      <c r="D48" s="68" t="s">
        <v>99</v>
      </c>
      <c r="E48" s="235"/>
      <c r="F48" s="59">
        <f>'DẦM,CT'!$J$27</f>
        <v>39.012</v>
      </c>
      <c r="G48" s="52">
        <f>20*0.3</f>
        <v>6</v>
      </c>
      <c r="H48" s="235"/>
      <c r="I48" s="50">
        <f t="shared" si="9"/>
        <v>2.3407200000000001</v>
      </c>
      <c r="J48" s="51">
        <v>3</v>
      </c>
      <c r="K48" s="51"/>
      <c r="L48" s="50">
        <f t="shared" si="10"/>
        <v>0.78024000000000004</v>
      </c>
      <c r="M48" s="51">
        <v>1</v>
      </c>
      <c r="N48" s="50">
        <f t="shared" si="11"/>
        <v>0.78024000000000004</v>
      </c>
    </row>
    <row r="49" spans="2:14" ht="18.75" x14ac:dyDescent="0.3">
      <c r="B49" s="236" t="s">
        <v>107</v>
      </c>
      <c r="C49" s="236"/>
      <c r="D49" s="236"/>
      <c r="E49" s="236"/>
      <c r="F49" s="236"/>
      <c r="G49" s="236"/>
      <c r="H49" s="236"/>
      <c r="I49" s="236"/>
      <c r="J49" s="236"/>
      <c r="K49" s="236"/>
      <c r="L49" s="236"/>
      <c r="M49" s="236"/>
      <c r="N49" s="236"/>
    </row>
    <row r="50" spans="2:14" ht="15.75" x14ac:dyDescent="0.25">
      <c r="B50" s="237" t="s">
        <v>91</v>
      </c>
      <c r="C50" s="68" t="s">
        <v>56</v>
      </c>
      <c r="D50" s="68" t="s">
        <v>78</v>
      </c>
      <c r="E50" s="240" t="s">
        <v>79</v>
      </c>
      <c r="F50" s="59">
        <f>CỘT!$I$19</f>
        <v>6.9179999999999993</v>
      </c>
      <c r="G50" s="68">
        <f>8.48*0.4</f>
        <v>3.3920000000000003</v>
      </c>
      <c r="H50" s="240" t="s">
        <v>80</v>
      </c>
      <c r="I50" s="50">
        <f>F50*G50</f>
        <v>23.465855999999999</v>
      </c>
      <c r="J50" s="51">
        <v>6</v>
      </c>
      <c r="K50" s="51">
        <v>1</v>
      </c>
      <c r="L50" s="50">
        <f>I50/J50</f>
        <v>3.9109759999999998</v>
      </c>
      <c r="M50" s="51">
        <v>4</v>
      </c>
      <c r="N50" s="50">
        <f>L50/M50</f>
        <v>0.97774399999999995</v>
      </c>
    </row>
    <row r="51" spans="2:14" ht="15.75" x14ac:dyDescent="0.25">
      <c r="B51" s="238"/>
      <c r="C51" s="68" t="s">
        <v>90</v>
      </c>
      <c r="D51" s="68" t="s">
        <v>96</v>
      </c>
      <c r="E51" s="241"/>
      <c r="F51" s="59">
        <f>'DẦM,CT'!$I$12</f>
        <v>7.2156000000000002</v>
      </c>
      <c r="G51" s="68">
        <f>9.1*0.4</f>
        <v>3.64</v>
      </c>
      <c r="H51" s="241"/>
      <c r="I51" s="50">
        <f t="shared" ref="I51:I57" si="12">F51*G51</f>
        <v>26.264784000000002</v>
      </c>
      <c r="J51" s="51">
        <v>6</v>
      </c>
      <c r="K51" s="51">
        <v>1</v>
      </c>
      <c r="L51" s="50">
        <f t="shared" ref="L51:L61" si="13">I51/J51</f>
        <v>4.3774640000000007</v>
      </c>
      <c r="M51" s="51">
        <v>4</v>
      </c>
      <c r="N51" s="50">
        <f t="shared" ref="N51:N61" si="14">L51/M51</f>
        <v>1.0943660000000002</v>
      </c>
    </row>
    <row r="52" spans="2:14" ht="15.75" x14ac:dyDescent="0.25">
      <c r="B52" s="238"/>
      <c r="C52" s="68" t="s">
        <v>89</v>
      </c>
      <c r="D52" s="68" t="s">
        <v>98</v>
      </c>
      <c r="E52" s="241"/>
      <c r="F52" s="59">
        <f>SÀN!$I$19</f>
        <v>12.970319999999997</v>
      </c>
      <c r="G52" s="68">
        <f>10.91*0.4</f>
        <v>4.3639999999999999</v>
      </c>
      <c r="H52" s="241"/>
      <c r="I52" s="50">
        <f t="shared" si="12"/>
        <v>56.602476479999986</v>
      </c>
      <c r="J52" s="51">
        <v>12</v>
      </c>
      <c r="K52" s="51">
        <v>1</v>
      </c>
      <c r="L52" s="50">
        <f t="shared" si="13"/>
        <v>4.7168730399999985</v>
      </c>
      <c r="M52" s="51">
        <v>4</v>
      </c>
      <c r="N52" s="50">
        <f t="shared" si="14"/>
        <v>1.1792182599999996</v>
      </c>
    </row>
    <row r="53" spans="2:14" ht="15.75" x14ac:dyDescent="0.25">
      <c r="B53" s="239"/>
      <c r="C53" s="68" t="s">
        <v>11</v>
      </c>
      <c r="D53" s="68" t="s">
        <v>97</v>
      </c>
      <c r="E53" s="242"/>
      <c r="F53" s="59">
        <f>'DẦM,CT'!$I$27</f>
        <v>0.31823999999999997</v>
      </c>
      <c r="G53" s="68">
        <f>14.41*0.4</f>
        <v>5.7640000000000002</v>
      </c>
      <c r="H53" s="242"/>
      <c r="I53" s="50">
        <f t="shared" si="12"/>
        <v>1.8343353599999999</v>
      </c>
      <c r="J53" s="51">
        <v>2</v>
      </c>
      <c r="K53" s="51"/>
      <c r="L53" s="50">
        <f t="shared" si="13"/>
        <v>0.91716767999999993</v>
      </c>
      <c r="M53" s="51">
        <v>1</v>
      </c>
      <c r="N53" s="50">
        <f t="shared" si="14"/>
        <v>0.91716767999999993</v>
      </c>
    </row>
    <row r="54" spans="2:14" ht="15.75" x14ac:dyDescent="0.25">
      <c r="B54" s="237" t="s">
        <v>92</v>
      </c>
      <c r="C54" s="68" t="s">
        <v>56</v>
      </c>
      <c r="D54" s="68" t="s">
        <v>78</v>
      </c>
      <c r="E54" s="240" t="s">
        <v>79</v>
      </c>
      <c r="F54" s="59">
        <f>CỘT!$I$19</f>
        <v>6.9179999999999993</v>
      </c>
      <c r="G54" s="68">
        <f>8.48*0.6</f>
        <v>5.0880000000000001</v>
      </c>
      <c r="H54" s="240" t="s">
        <v>80</v>
      </c>
      <c r="I54" s="50">
        <f t="shared" si="12"/>
        <v>35.198783999999996</v>
      </c>
      <c r="J54" s="51">
        <v>9</v>
      </c>
      <c r="K54" s="51">
        <v>1</v>
      </c>
      <c r="L54" s="50">
        <f t="shared" si="13"/>
        <v>3.9109759999999998</v>
      </c>
      <c r="M54" s="51">
        <v>4</v>
      </c>
      <c r="N54" s="50">
        <f t="shared" si="14"/>
        <v>0.97774399999999995</v>
      </c>
    </row>
    <row r="55" spans="2:14" ht="15.75" x14ac:dyDescent="0.25">
      <c r="B55" s="238"/>
      <c r="C55" s="68" t="s">
        <v>90</v>
      </c>
      <c r="D55" s="68" t="s">
        <v>96</v>
      </c>
      <c r="E55" s="241"/>
      <c r="F55" s="59">
        <f>'DẦM,CT'!$I$12</f>
        <v>7.2156000000000002</v>
      </c>
      <c r="G55" s="68">
        <f>9.1*0.6</f>
        <v>5.46</v>
      </c>
      <c r="H55" s="241"/>
      <c r="I55" s="50">
        <f t="shared" si="12"/>
        <v>39.397176000000002</v>
      </c>
      <c r="J55" s="51">
        <v>9</v>
      </c>
      <c r="K55" s="51">
        <v>1</v>
      </c>
      <c r="L55" s="50">
        <f t="shared" si="13"/>
        <v>4.3774639999999998</v>
      </c>
      <c r="M55" s="51">
        <v>4</v>
      </c>
      <c r="N55" s="50">
        <f t="shared" si="14"/>
        <v>1.0943659999999999</v>
      </c>
    </row>
    <row r="56" spans="2:14" ht="15.75" x14ac:dyDescent="0.25">
      <c r="B56" s="238"/>
      <c r="C56" s="68" t="s">
        <v>89</v>
      </c>
      <c r="D56" s="68" t="s">
        <v>98</v>
      </c>
      <c r="E56" s="241"/>
      <c r="F56" s="59">
        <f>SÀN!$I$19</f>
        <v>12.970319999999997</v>
      </c>
      <c r="G56" s="68">
        <f>10.91*0.6</f>
        <v>6.5460000000000003</v>
      </c>
      <c r="H56" s="241"/>
      <c r="I56" s="50">
        <f t="shared" si="12"/>
        <v>84.903714719999982</v>
      </c>
      <c r="J56" s="51">
        <v>16</v>
      </c>
      <c r="K56" s="51">
        <v>1</v>
      </c>
      <c r="L56" s="50">
        <f t="shared" si="13"/>
        <v>5.3064821699999989</v>
      </c>
      <c r="M56" s="51">
        <v>4</v>
      </c>
      <c r="N56" s="50">
        <f t="shared" si="14"/>
        <v>1.3266205424999997</v>
      </c>
    </row>
    <row r="57" spans="2:14" ht="15.75" x14ac:dyDescent="0.25">
      <c r="B57" s="239"/>
      <c r="C57" s="68" t="s">
        <v>11</v>
      </c>
      <c r="D57" s="68" t="s">
        <v>97</v>
      </c>
      <c r="E57" s="242"/>
      <c r="F57" s="59">
        <f>'DẦM,CT'!$I$27</f>
        <v>0.31823999999999997</v>
      </c>
      <c r="G57" s="68">
        <f>14.41*0.6</f>
        <v>8.645999999999999</v>
      </c>
      <c r="H57" s="242"/>
      <c r="I57" s="50">
        <f t="shared" si="12"/>
        <v>2.7515030399999993</v>
      </c>
      <c r="J57" s="51">
        <v>3</v>
      </c>
      <c r="K57" s="51"/>
      <c r="L57" s="50">
        <f t="shared" si="13"/>
        <v>0.91716767999999982</v>
      </c>
      <c r="M57" s="51">
        <v>1</v>
      </c>
      <c r="N57" s="50">
        <f t="shared" si="14"/>
        <v>0.91716767999999982</v>
      </c>
    </row>
    <row r="58" spans="2:14" ht="15.75" x14ac:dyDescent="0.25">
      <c r="B58" s="237" t="s">
        <v>95</v>
      </c>
      <c r="C58" s="68" t="s">
        <v>56</v>
      </c>
      <c r="D58" s="68" t="s">
        <v>81</v>
      </c>
      <c r="E58" s="240" t="s">
        <v>82</v>
      </c>
      <c r="F58" s="59">
        <f>CỘT!$J$19</f>
        <v>349.11999999999995</v>
      </c>
      <c r="G58" s="52">
        <f>38.28*0.7</f>
        <v>26.795999999999999</v>
      </c>
      <c r="H58" s="240" t="s">
        <v>83</v>
      </c>
      <c r="I58" s="50">
        <f>F58*G58/100</f>
        <v>93.550195199999976</v>
      </c>
      <c r="J58" s="51">
        <v>24</v>
      </c>
      <c r="K58" s="51">
        <v>1</v>
      </c>
      <c r="L58" s="50">
        <f t="shared" si="13"/>
        <v>3.8979247999999989</v>
      </c>
      <c r="M58" s="51">
        <v>4</v>
      </c>
      <c r="N58" s="50">
        <f t="shared" si="14"/>
        <v>0.97448119999999971</v>
      </c>
    </row>
    <row r="59" spans="2:14" ht="15.75" x14ac:dyDescent="0.25">
      <c r="B59" s="238"/>
      <c r="C59" s="68" t="s">
        <v>90</v>
      </c>
      <c r="D59" s="68" t="s">
        <v>86</v>
      </c>
      <c r="E59" s="241"/>
      <c r="F59" s="59">
        <f>'DẦM,CT'!$J$12</f>
        <v>474.94799999999998</v>
      </c>
      <c r="G59" s="52">
        <f>23*0.7</f>
        <v>16.099999999999998</v>
      </c>
      <c r="H59" s="241"/>
      <c r="I59" s="50">
        <f t="shared" ref="I59:I61" si="15">F59*G59/100</f>
        <v>76.466627999999986</v>
      </c>
      <c r="J59" s="51">
        <v>23</v>
      </c>
      <c r="K59" s="51">
        <v>1</v>
      </c>
      <c r="L59" s="50">
        <f t="shared" si="13"/>
        <v>3.3246359999999995</v>
      </c>
      <c r="M59" s="51">
        <v>4</v>
      </c>
      <c r="N59" s="50">
        <f t="shared" si="14"/>
        <v>0.83115899999999987</v>
      </c>
    </row>
    <row r="60" spans="2:14" ht="15.75" x14ac:dyDescent="0.25">
      <c r="B60" s="238"/>
      <c r="C60" s="68" t="s">
        <v>89</v>
      </c>
      <c r="D60" s="68" t="s">
        <v>99</v>
      </c>
      <c r="E60" s="241"/>
      <c r="F60" s="59">
        <f>SÀN!$J$19</f>
        <v>994.74750000000017</v>
      </c>
      <c r="G60" s="52">
        <f>20*0.7</f>
        <v>14</v>
      </c>
      <c r="H60" s="241"/>
      <c r="I60" s="50">
        <f t="shared" si="15"/>
        <v>139.26465000000002</v>
      </c>
      <c r="J60" s="51">
        <v>38</v>
      </c>
      <c r="K60" s="51">
        <v>1</v>
      </c>
      <c r="L60" s="50">
        <f t="shared" si="13"/>
        <v>3.6648592105263162</v>
      </c>
      <c r="M60" s="51">
        <v>4</v>
      </c>
      <c r="N60" s="50">
        <f t="shared" si="14"/>
        <v>0.91621480263157906</v>
      </c>
    </row>
    <row r="61" spans="2:14" ht="15.75" x14ac:dyDescent="0.25">
      <c r="B61" s="239"/>
      <c r="C61" s="68" t="s">
        <v>11</v>
      </c>
      <c r="D61" s="68" t="s">
        <v>99</v>
      </c>
      <c r="E61" s="242"/>
      <c r="F61" s="59">
        <f>'DẦM,CT'!$J$27</f>
        <v>39.012</v>
      </c>
      <c r="G61" s="52">
        <f>20*0.7</f>
        <v>14</v>
      </c>
      <c r="H61" s="242"/>
      <c r="I61" s="50">
        <f t="shared" si="15"/>
        <v>5.4616800000000003</v>
      </c>
      <c r="J61" s="51">
        <v>5</v>
      </c>
      <c r="K61" s="51"/>
      <c r="L61" s="50">
        <f t="shared" si="13"/>
        <v>1.092336</v>
      </c>
      <c r="M61" s="51">
        <v>1</v>
      </c>
      <c r="N61" s="50">
        <f t="shared" si="14"/>
        <v>1.092336</v>
      </c>
    </row>
    <row r="62" spans="2:14" ht="15.75" x14ac:dyDescent="0.25">
      <c r="B62" s="237" t="s">
        <v>93</v>
      </c>
      <c r="C62" s="68" t="s">
        <v>56</v>
      </c>
      <c r="D62" s="68" t="s">
        <v>100</v>
      </c>
      <c r="E62" s="240" t="s">
        <v>84</v>
      </c>
      <c r="F62" s="59">
        <f>CỘT!$H$19</f>
        <v>46.12</v>
      </c>
      <c r="G62" s="68"/>
      <c r="H62" s="240"/>
      <c r="I62" s="50"/>
      <c r="J62" s="51">
        <v>12</v>
      </c>
      <c r="K62" s="51">
        <v>1</v>
      </c>
      <c r="L62" s="50"/>
      <c r="M62" s="51">
        <v>1</v>
      </c>
      <c r="N62" s="50"/>
    </row>
    <row r="63" spans="2:14" ht="15.75" x14ac:dyDescent="0.25">
      <c r="B63" s="238"/>
      <c r="C63" s="68" t="s">
        <v>90</v>
      </c>
      <c r="D63" s="68" t="s">
        <v>101</v>
      </c>
      <c r="E63" s="241"/>
      <c r="F63" s="59">
        <f>'DẦM,CT'!$H$12</f>
        <v>60.13</v>
      </c>
      <c r="G63" s="68"/>
      <c r="H63" s="241"/>
      <c r="I63" s="50"/>
      <c r="J63" s="51">
        <v>12</v>
      </c>
      <c r="K63" s="51">
        <v>1</v>
      </c>
      <c r="L63" s="50"/>
      <c r="M63" s="51">
        <v>1</v>
      </c>
      <c r="N63" s="50"/>
    </row>
    <row r="64" spans="2:14" ht="15.75" x14ac:dyDescent="0.25">
      <c r="B64" s="238"/>
      <c r="C64" s="68" t="s">
        <v>89</v>
      </c>
      <c r="D64" s="68" t="s">
        <v>101</v>
      </c>
      <c r="E64" s="241"/>
      <c r="F64" s="59">
        <f>SÀN!$H$19</f>
        <v>162.12899999999996</v>
      </c>
      <c r="G64" s="68"/>
      <c r="H64" s="241"/>
      <c r="I64" s="50"/>
      <c r="J64" s="51">
        <v>12</v>
      </c>
      <c r="K64" s="51">
        <v>1</v>
      </c>
      <c r="L64" s="50"/>
      <c r="M64" s="51">
        <v>1</v>
      </c>
      <c r="N64" s="50"/>
    </row>
    <row r="65" spans="2:14" ht="15.75" x14ac:dyDescent="0.25">
      <c r="B65" s="239"/>
      <c r="C65" s="68" t="s">
        <v>11</v>
      </c>
      <c r="D65" s="68" t="s">
        <v>101</v>
      </c>
      <c r="E65" s="242"/>
      <c r="F65" s="59">
        <f>'DẦM,CT'!$H$27</f>
        <v>3.5820000000000003</v>
      </c>
      <c r="G65" s="68"/>
      <c r="H65" s="242"/>
      <c r="I65" s="50"/>
      <c r="J65" s="51">
        <v>12</v>
      </c>
      <c r="K65" s="51"/>
      <c r="L65" s="50"/>
      <c r="M65" s="51">
        <v>1</v>
      </c>
      <c r="N65" s="50"/>
    </row>
    <row r="66" spans="2:14" ht="15.75" x14ac:dyDescent="0.25">
      <c r="B66" s="234" t="s">
        <v>94</v>
      </c>
      <c r="C66" s="68" t="s">
        <v>56</v>
      </c>
      <c r="D66" s="68" t="s">
        <v>81</v>
      </c>
      <c r="E66" s="235" t="s">
        <v>82</v>
      </c>
      <c r="F66" s="59">
        <f>CỘT!$J$19</f>
        <v>349.11999999999995</v>
      </c>
      <c r="G66" s="52">
        <f>38.28*0.3</f>
        <v>11.484</v>
      </c>
      <c r="H66" s="235" t="s">
        <v>83</v>
      </c>
      <c r="I66" s="50">
        <f t="shared" ref="I66:I69" si="16">F66*G66/100</f>
        <v>40.092940799999994</v>
      </c>
      <c r="J66" s="51">
        <v>10</v>
      </c>
      <c r="K66" s="51">
        <v>1</v>
      </c>
      <c r="L66" s="50">
        <f t="shared" ref="L66:L69" si="17">I66/J66</f>
        <v>4.0092940799999992</v>
      </c>
      <c r="M66" s="51">
        <v>4</v>
      </c>
      <c r="N66" s="50">
        <f t="shared" ref="N66:N69" si="18">L66/M66</f>
        <v>1.0023235199999998</v>
      </c>
    </row>
    <row r="67" spans="2:14" ht="15.75" x14ac:dyDescent="0.25">
      <c r="B67" s="234"/>
      <c r="C67" s="68" t="s">
        <v>90</v>
      </c>
      <c r="D67" s="68" t="s">
        <v>86</v>
      </c>
      <c r="E67" s="235"/>
      <c r="F67" s="59">
        <f>'DẦM,CT'!$J$12</f>
        <v>474.94799999999998</v>
      </c>
      <c r="G67" s="52">
        <f>23*0.3</f>
        <v>6.8999999999999995</v>
      </c>
      <c r="H67" s="235"/>
      <c r="I67" s="50">
        <f t="shared" si="16"/>
        <v>32.771411999999998</v>
      </c>
      <c r="J67" s="51">
        <v>10</v>
      </c>
      <c r="K67" s="51">
        <v>1</v>
      </c>
      <c r="L67" s="50">
        <f t="shared" si="17"/>
        <v>3.2771412</v>
      </c>
      <c r="M67" s="51">
        <v>4</v>
      </c>
      <c r="N67" s="50">
        <f t="shared" si="18"/>
        <v>0.81928529999999999</v>
      </c>
    </row>
    <row r="68" spans="2:14" ht="15.75" x14ac:dyDescent="0.25">
      <c r="B68" s="234"/>
      <c r="C68" s="68" t="s">
        <v>89</v>
      </c>
      <c r="D68" s="68" t="s">
        <v>99</v>
      </c>
      <c r="E68" s="235"/>
      <c r="F68" s="59">
        <f>SÀN!$J$19</f>
        <v>994.74750000000017</v>
      </c>
      <c r="G68" s="52">
        <f>20*0.3</f>
        <v>6</v>
      </c>
      <c r="H68" s="235"/>
      <c r="I68" s="50">
        <f t="shared" si="16"/>
        <v>59.684850000000004</v>
      </c>
      <c r="J68" s="51">
        <v>16</v>
      </c>
      <c r="K68" s="51">
        <v>1</v>
      </c>
      <c r="L68" s="50">
        <f t="shared" si="17"/>
        <v>3.7303031250000003</v>
      </c>
      <c r="M68" s="51">
        <v>4</v>
      </c>
      <c r="N68" s="50">
        <f t="shared" si="18"/>
        <v>0.93257578125000007</v>
      </c>
    </row>
    <row r="69" spans="2:14" ht="15.75" x14ac:dyDescent="0.25">
      <c r="B69" s="234"/>
      <c r="C69" s="68" t="s">
        <v>11</v>
      </c>
      <c r="D69" s="68" t="s">
        <v>99</v>
      </c>
      <c r="E69" s="235"/>
      <c r="F69" s="59">
        <f>'DẦM,CT'!$J$27</f>
        <v>39.012</v>
      </c>
      <c r="G69" s="52">
        <f>20*0.3</f>
        <v>6</v>
      </c>
      <c r="H69" s="235"/>
      <c r="I69" s="50">
        <f t="shared" si="16"/>
        <v>2.3407200000000001</v>
      </c>
      <c r="J69" s="51">
        <v>3</v>
      </c>
      <c r="K69" s="51"/>
      <c r="L69" s="50">
        <f t="shared" si="17"/>
        <v>0.78024000000000004</v>
      </c>
      <c r="M69" s="51">
        <v>1</v>
      </c>
      <c r="N69" s="50">
        <f t="shared" si="18"/>
        <v>0.78024000000000004</v>
      </c>
    </row>
    <row r="70" spans="2:14" ht="18.75" x14ac:dyDescent="0.3">
      <c r="B70" s="236" t="s">
        <v>108</v>
      </c>
      <c r="C70" s="236"/>
      <c r="D70" s="236"/>
      <c r="E70" s="236"/>
      <c r="F70" s="236"/>
      <c r="G70" s="236"/>
      <c r="H70" s="236"/>
      <c r="I70" s="236"/>
      <c r="J70" s="236"/>
      <c r="K70" s="236"/>
      <c r="L70" s="236"/>
      <c r="M70" s="236"/>
      <c r="N70" s="236"/>
    </row>
    <row r="71" spans="2:14" ht="15.75" x14ac:dyDescent="0.25">
      <c r="B71" s="237" t="s">
        <v>91</v>
      </c>
      <c r="C71" s="68" t="s">
        <v>56</v>
      </c>
      <c r="D71" s="68" t="s">
        <v>78</v>
      </c>
      <c r="E71" s="240" t="s">
        <v>79</v>
      </c>
      <c r="F71" s="59">
        <f>CỘT!$I$24</f>
        <v>6.0402000000000005</v>
      </c>
      <c r="G71" s="68">
        <f>8.48*0.4</f>
        <v>3.3920000000000003</v>
      </c>
      <c r="H71" s="240" t="s">
        <v>80</v>
      </c>
      <c r="I71" s="50">
        <f>F71*G71</f>
        <v>20.488358400000003</v>
      </c>
      <c r="J71" s="51">
        <v>6</v>
      </c>
      <c r="K71" s="51">
        <v>1</v>
      </c>
      <c r="L71" s="50">
        <f>I71/J71</f>
        <v>3.4147264000000006</v>
      </c>
      <c r="M71" s="51">
        <v>4</v>
      </c>
      <c r="N71" s="50">
        <f>L71/M71</f>
        <v>0.85368160000000015</v>
      </c>
    </row>
    <row r="72" spans="2:14" ht="15.75" x14ac:dyDescent="0.25">
      <c r="B72" s="238"/>
      <c r="C72" s="68" t="s">
        <v>90</v>
      </c>
      <c r="D72" s="68" t="s">
        <v>96</v>
      </c>
      <c r="E72" s="241"/>
      <c r="F72" s="59">
        <f>'DẦM,CT'!$I$12</f>
        <v>7.2156000000000002</v>
      </c>
      <c r="G72" s="68">
        <f>9.1*0.4</f>
        <v>3.64</v>
      </c>
      <c r="H72" s="241"/>
      <c r="I72" s="50">
        <f t="shared" ref="I72:I78" si="19">F72*G72</f>
        <v>26.264784000000002</v>
      </c>
      <c r="J72" s="51">
        <v>6</v>
      </c>
      <c r="K72" s="51">
        <v>1</v>
      </c>
      <c r="L72" s="50">
        <f t="shared" ref="L72:L82" si="20">I72/J72</f>
        <v>4.3774640000000007</v>
      </c>
      <c r="M72" s="51">
        <v>4</v>
      </c>
      <c r="N72" s="50">
        <f t="shared" ref="N72:N82" si="21">L72/M72</f>
        <v>1.0943660000000002</v>
      </c>
    </row>
    <row r="73" spans="2:14" ht="15.75" x14ac:dyDescent="0.25">
      <c r="B73" s="238"/>
      <c r="C73" s="68" t="s">
        <v>89</v>
      </c>
      <c r="D73" s="68" t="s">
        <v>98</v>
      </c>
      <c r="E73" s="241"/>
      <c r="F73" s="59">
        <f>SÀN!$I$19</f>
        <v>12.970319999999997</v>
      </c>
      <c r="G73" s="68">
        <f>10.91*0.4</f>
        <v>4.3639999999999999</v>
      </c>
      <c r="H73" s="241"/>
      <c r="I73" s="50">
        <f t="shared" si="19"/>
        <v>56.602476479999986</v>
      </c>
      <c r="J73" s="51">
        <v>12</v>
      </c>
      <c r="K73" s="51">
        <v>1</v>
      </c>
      <c r="L73" s="50">
        <f t="shared" si="20"/>
        <v>4.7168730399999985</v>
      </c>
      <c r="M73" s="51">
        <v>4</v>
      </c>
      <c r="N73" s="50">
        <f t="shared" si="21"/>
        <v>1.1792182599999996</v>
      </c>
    </row>
    <row r="74" spans="2:14" ht="15.75" x14ac:dyDescent="0.25">
      <c r="B74" s="239"/>
      <c r="C74" s="68" t="s">
        <v>11</v>
      </c>
      <c r="D74" s="68" t="s">
        <v>97</v>
      </c>
      <c r="E74" s="242"/>
      <c r="F74" s="59">
        <f>'DẦM,CT'!$I$27</f>
        <v>0.31823999999999997</v>
      </c>
      <c r="G74" s="68">
        <f>14.41*0.4</f>
        <v>5.7640000000000002</v>
      </c>
      <c r="H74" s="242"/>
      <c r="I74" s="50">
        <f t="shared" si="19"/>
        <v>1.8343353599999999</v>
      </c>
      <c r="J74" s="51">
        <v>2</v>
      </c>
      <c r="K74" s="51"/>
      <c r="L74" s="50">
        <f t="shared" si="20"/>
        <v>0.91716767999999993</v>
      </c>
      <c r="M74" s="51">
        <v>1</v>
      </c>
      <c r="N74" s="50">
        <f t="shared" si="21"/>
        <v>0.91716767999999993</v>
      </c>
    </row>
    <row r="75" spans="2:14" ht="15.75" x14ac:dyDescent="0.25">
      <c r="B75" s="237" t="s">
        <v>92</v>
      </c>
      <c r="C75" s="68" t="s">
        <v>56</v>
      </c>
      <c r="D75" s="68" t="s">
        <v>78</v>
      </c>
      <c r="E75" s="240" t="s">
        <v>79</v>
      </c>
      <c r="F75" s="59">
        <f>CỘT!$I$24</f>
        <v>6.0402000000000005</v>
      </c>
      <c r="G75" s="68">
        <f>8.48*0.6</f>
        <v>5.0880000000000001</v>
      </c>
      <c r="H75" s="240" t="s">
        <v>80</v>
      </c>
      <c r="I75" s="50">
        <f t="shared" si="19"/>
        <v>30.732537600000004</v>
      </c>
      <c r="J75" s="51">
        <v>9</v>
      </c>
      <c r="K75" s="51">
        <v>1</v>
      </c>
      <c r="L75" s="50">
        <f t="shared" si="20"/>
        <v>3.4147264000000006</v>
      </c>
      <c r="M75" s="51">
        <v>4</v>
      </c>
      <c r="N75" s="50">
        <f t="shared" si="21"/>
        <v>0.85368160000000015</v>
      </c>
    </row>
    <row r="76" spans="2:14" ht="15.75" x14ac:dyDescent="0.25">
      <c r="B76" s="238"/>
      <c r="C76" s="68" t="s">
        <v>90</v>
      </c>
      <c r="D76" s="68" t="s">
        <v>96</v>
      </c>
      <c r="E76" s="241"/>
      <c r="F76" s="59">
        <f>'DẦM,CT'!$I$12</f>
        <v>7.2156000000000002</v>
      </c>
      <c r="G76" s="68">
        <f>9.1*0.6</f>
        <v>5.46</v>
      </c>
      <c r="H76" s="241"/>
      <c r="I76" s="50">
        <f t="shared" si="19"/>
        <v>39.397176000000002</v>
      </c>
      <c r="J76" s="51">
        <v>9</v>
      </c>
      <c r="K76" s="51">
        <v>1</v>
      </c>
      <c r="L76" s="50">
        <f t="shared" si="20"/>
        <v>4.3774639999999998</v>
      </c>
      <c r="M76" s="51">
        <v>4</v>
      </c>
      <c r="N76" s="50">
        <f t="shared" si="21"/>
        <v>1.0943659999999999</v>
      </c>
    </row>
    <row r="77" spans="2:14" ht="15.75" x14ac:dyDescent="0.25">
      <c r="B77" s="238"/>
      <c r="C77" s="68" t="s">
        <v>89</v>
      </c>
      <c r="D77" s="68" t="s">
        <v>98</v>
      </c>
      <c r="E77" s="241"/>
      <c r="F77" s="59">
        <f>SÀN!$I$19</f>
        <v>12.970319999999997</v>
      </c>
      <c r="G77" s="68">
        <f>10.91*0.6</f>
        <v>6.5460000000000003</v>
      </c>
      <c r="H77" s="241"/>
      <c r="I77" s="50">
        <f t="shared" si="19"/>
        <v>84.903714719999982</v>
      </c>
      <c r="J77" s="51">
        <v>16</v>
      </c>
      <c r="K77" s="51">
        <v>1</v>
      </c>
      <c r="L77" s="50">
        <f t="shared" si="20"/>
        <v>5.3064821699999989</v>
      </c>
      <c r="M77" s="51">
        <v>4</v>
      </c>
      <c r="N77" s="50">
        <f t="shared" si="21"/>
        <v>1.3266205424999997</v>
      </c>
    </row>
    <row r="78" spans="2:14" ht="15.75" x14ac:dyDescent="0.25">
      <c r="B78" s="239"/>
      <c r="C78" s="68" t="s">
        <v>11</v>
      </c>
      <c r="D78" s="68" t="s">
        <v>97</v>
      </c>
      <c r="E78" s="242"/>
      <c r="F78" s="59">
        <f>'DẦM,CT'!$I$27</f>
        <v>0.31823999999999997</v>
      </c>
      <c r="G78" s="68">
        <f>14.41*0.6</f>
        <v>8.645999999999999</v>
      </c>
      <c r="H78" s="242"/>
      <c r="I78" s="50">
        <f t="shared" si="19"/>
        <v>2.7515030399999993</v>
      </c>
      <c r="J78" s="51">
        <v>3</v>
      </c>
      <c r="K78" s="51"/>
      <c r="L78" s="50">
        <f t="shared" si="20"/>
        <v>0.91716767999999982</v>
      </c>
      <c r="M78" s="51">
        <v>1</v>
      </c>
      <c r="N78" s="50">
        <f t="shared" si="21"/>
        <v>0.91716767999999982</v>
      </c>
    </row>
    <row r="79" spans="2:14" ht="15.75" x14ac:dyDescent="0.25">
      <c r="B79" s="237" t="s">
        <v>95</v>
      </c>
      <c r="C79" s="68" t="s">
        <v>56</v>
      </c>
      <c r="D79" s="68" t="s">
        <v>81</v>
      </c>
      <c r="E79" s="240" t="s">
        <v>82</v>
      </c>
      <c r="F79" s="59">
        <f>CỘT!$J$24</f>
        <v>326.15999999999997</v>
      </c>
      <c r="G79" s="52">
        <f>38.28*0.7</f>
        <v>26.795999999999999</v>
      </c>
      <c r="H79" s="240" t="s">
        <v>83</v>
      </c>
      <c r="I79" s="50">
        <f>F79*G79/100</f>
        <v>87.397833599999998</v>
      </c>
      <c r="J79" s="51">
        <v>24</v>
      </c>
      <c r="K79" s="51">
        <v>1</v>
      </c>
      <c r="L79" s="50">
        <f t="shared" si="20"/>
        <v>3.6415763999999999</v>
      </c>
      <c r="M79" s="51">
        <v>4</v>
      </c>
      <c r="N79" s="50">
        <f t="shared" si="21"/>
        <v>0.91039409999999998</v>
      </c>
    </row>
    <row r="80" spans="2:14" ht="15.75" x14ac:dyDescent="0.25">
      <c r="B80" s="238"/>
      <c r="C80" s="68" t="s">
        <v>90</v>
      </c>
      <c r="D80" s="68" t="s">
        <v>86</v>
      </c>
      <c r="E80" s="241"/>
      <c r="F80" s="59">
        <f>'DẦM,CT'!$J$12</f>
        <v>474.94799999999998</v>
      </c>
      <c r="G80" s="52">
        <f>23*0.7</f>
        <v>16.099999999999998</v>
      </c>
      <c r="H80" s="241"/>
      <c r="I80" s="50">
        <f t="shared" ref="I80:I82" si="22">F80*G80/100</f>
        <v>76.466627999999986</v>
      </c>
      <c r="J80" s="51">
        <v>23</v>
      </c>
      <c r="K80" s="51">
        <v>1</v>
      </c>
      <c r="L80" s="50">
        <f t="shared" si="20"/>
        <v>3.3246359999999995</v>
      </c>
      <c r="M80" s="51">
        <v>4</v>
      </c>
      <c r="N80" s="50">
        <f t="shared" si="21"/>
        <v>0.83115899999999987</v>
      </c>
    </row>
    <row r="81" spans="2:14" ht="15.75" x14ac:dyDescent="0.25">
      <c r="B81" s="238"/>
      <c r="C81" s="68" t="s">
        <v>89</v>
      </c>
      <c r="D81" s="68" t="s">
        <v>99</v>
      </c>
      <c r="E81" s="241"/>
      <c r="F81" s="59">
        <f>SÀN!$J$19</f>
        <v>994.74750000000017</v>
      </c>
      <c r="G81" s="52">
        <f>20*0.7</f>
        <v>14</v>
      </c>
      <c r="H81" s="241"/>
      <c r="I81" s="50">
        <f t="shared" si="22"/>
        <v>139.26465000000002</v>
      </c>
      <c r="J81" s="51">
        <v>38</v>
      </c>
      <c r="K81" s="51">
        <v>1</v>
      </c>
      <c r="L81" s="50">
        <f t="shared" si="20"/>
        <v>3.6648592105263162</v>
      </c>
      <c r="M81" s="51">
        <v>4</v>
      </c>
      <c r="N81" s="50">
        <f t="shared" si="21"/>
        <v>0.91621480263157906</v>
      </c>
    </row>
    <row r="82" spans="2:14" ht="15.75" x14ac:dyDescent="0.25">
      <c r="B82" s="239"/>
      <c r="C82" s="68" t="s">
        <v>11</v>
      </c>
      <c r="D82" s="68" t="s">
        <v>99</v>
      </c>
      <c r="E82" s="242"/>
      <c r="F82" s="59">
        <f>'DẦM,CT'!$J$27</f>
        <v>39.012</v>
      </c>
      <c r="G82" s="52">
        <f>20*0.7</f>
        <v>14</v>
      </c>
      <c r="H82" s="242"/>
      <c r="I82" s="50">
        <f t="shared" si="22"/>
        <v>5.4616800000000003</v>
      </c>
      <c r="J82" s="51">
        <v>5</v>
      </c>
      <c r="K82" s="51"/>
      <c r="L82" s="50">
        <f t="shared" si="20"/>
        <v>1.092336</v>
      </c>
      <c r="M82" s="51">
        <v>1</v>
      </c>
      <c r="N82" s="50">
        <f t="shared" si="21"/>
        <v>1.092336</v>
      </c>
    </row>
    <row r="83" spans="2:14" ht="15.75" x14ac:dyDescent="0.25">
      <c r="B83" s="237" t="s">
        <v>93</v>
      </c>
      <c r="C83" s="68" t="s">
        <v>56</v>
      </c>
      <c r="D83" s="68" t="s">
        <v>100</v>
      </c>
      <c r="E83" s="240" t="s">
        <v>84</v>
      </c>
      <c r="F83" s="59">
        <f>CỘT!$H$24</f>
        <v>40.268000000000001</v>
      </c>
      <c r="G83" s="68"/>
      <c r="H83" s="240"/>
      <c r="I83" s="50"/>
      <c r="J83" s="51">
        <v>12</v>
      </c>
      <c r="K83" s="51">
        <v>1</v>
      </c>
      <c r="L83" s="50"/>
      <c r="M83" s="51">
        <v>1</v>
      </c>
      <c r="N83" s="50"/>
    </row>
    <row r="84" spans="2:14" ht="15.75" x14ac:dyDescent="0.25">
      <c r="B84" s="238"/>
      <c r="C84" s="68" t="s">
        <v>90</v>
      </c>
      <c r="D84" s="68" t="s">
        <v>101</v>
      </c>
      <c r="E84" s="241"/>
      <c r="F84" s="59">
        <f>'DẦM,CT'!$H$12</f>
        <v>60.13</v>
      </c>
      <c r="G84" s="68"/>
      <c r="H84" s="241"/>
      <c r="I84" s="50"/>
      <c r="J84" s="51">
        <v>12</v>
      </c>
      <c r="K84" s="51">
        <v>1</v>
      </c>
      <c r="L84" s="50"/>
      <c r="M84" s="51">
        <v>1</v>
      </c>
      <c r="N84" s="50"/>
    </row>
    <row r="85" spans="2:14" ht="15.75" x14ac:dyDescent="0.25">
      <c r="B85" s="238"/>
      <c r="C85" s="68" t="s">
        <v>89</v>
      </c>
      <c r="D85" s="68" t="s">
        <v>101</v>
      </c>
      <c r="E85" s="241"/>
      <c r="F85" s="59">
        <f>SÀN!$H$19</f>
        <v>162.12899999999996</v>
      </c>
      <c r="G85" s="68"/>
      <c r="H85" s="241"/>
      <c r="I85" s="50"/>
      <c r="J85" s="51">
        <v>12</v>
      </c>
      <c r="K85" s="51">
        <v>1</v>
      </c>
      <c r="L85" s="50"/>
      <c r="M85" s="51">
        <v>1</v>
      </c>
      <c r="N85" s="50"/>
    </row>
    <row r="86" spans="2:14" ht="15.75" x14ac:dyDescent="0.25">
      <c r="B86" s="239"/>
      <c r="C86" s="68" t="s">
        <v>11</v>
      </c>
      <c r="D86" s="68" t="s">
        <v>101</v>
      </c>
      <c r="E86" s="242"/>
      <c r="F86" s="59">
        <f>'DẦM,CT'!$H$27</f>
        <v>3.5820000000000003</v>
      </c>
      <c r="G86" s="68"/>
      <c r="H86" s="242"/>
      <c r="I86" s="50"/>
      <c r="J86" s="51">
        <v>12</v>
      </c>
      <c r="K86" s="51"/>
      <c r="L86" s="50"/>
      <c r="M86" s="51">
        <v>1</v>
      </c>
      <c r="N86" s="50"/>
    </row>
    <row r="87" spans="2:14" ht="15.75" x14ac:dyDescent="0.25">
      <c r="B87" s="234" t="s">
        <v>94</v>
      </c>
      <c r="C87" s="68" t="s">
        <v>56</v>
      </c>
      <c r="D87" s="68" t="s">
        <v>81</v>
      </c>
      <c r="E87" s="235" t="s">
        <v>82</v>
      </c>
      <c r="F87" s="59">
        <f>CỘT!$J$24</f>
        <v>326.15999999999997</v>
      </c>
      <c r="G87" s="52">
        <f>38.28*0.3</f>
        <v>11.484</v>
      </c>
      <c r="H87" s="235" t="s">
        <v>83</v>
      </c>
      <c r="I87" s="50">
        <f t="shared" ref="I87:I90" si="23">F87*G87/100</f>
        <v>37.456214399999993</v>
      </c>
      <c r="J87" s="51">
        <v>10</v>
      </c>
      <c r="K87" s="51">
        <v>1</v>
      </c>
      <c r="L87" s="50">
        <f t="shared" ref="L87:L90" si="24">I87/J87</f>
        <v>3.7456214399999994</v>
      </c>
      <c r="M87" s="51">
        <v>4</v>
      </c>
      <c r="N87" s="50">
        <f t="shared" ref="N87:N90" si="25">L87/M87</f>
        <v>0.93640535999999985</v>
      </c>
    </row>
    <row r="88" spans="2:14" ht="15.75" x14ac:dyDescent="0.25">
      <c r="B88" s="234"/>
      <c r="C88" s="68" t="s">
        <v>90</v>
      </c>
      <c r="D88" s="68" t="s">
        <v>86</v>
      </c>
      <c r="E88" s="235"/>
      <c r="F88" s="59">
        <f>'DẦM,CT'!$J$12</f>
        <v>474.94799999999998</v>
      </c>
      <c r="G88" s="52">
        <f>23*0.3</f>
        <v>6.8999999999999995</v>
      </c>
      <c r="H88" s="235"/>
      <c r="I88" s="50">
        <f t="shared" si="23"/>
        <v>32.771411999999998</v>
      </c>
      <c r="J88" s="51">
        <v>10</v>
      </c>
      <c r="K88" s="51">
        <v>1</v>
      </c>
      <c r="L88" s="50">
        <f t="shared" si="24"/>
        <v>3.2771412</v>
      </c>
      <c r="M88" s="51">
        <v>4</v>
      </c>
      <c r="N88" s="50">
        <f t="shared" si="25"/>
        <v>0.81928529999999999</v>
      </c>
    </row>
    <row r="89" spans="2:14" ht="15.75" x14ac:dyDescent="0.25">
      <c r="B89" s="234"/>
      <c r="C89" s="68" t="s">
        <v>89</v>
      </c>
      <c r="D89" s="68" t="s">
        <v>99</v>
      </c>
      <c r="E89" s="235"/>
      <c r="F89" s="59">
        <f>SÀN!$J$19</f>
        <v>994.74750000000017</v>
      </c>
      <c r="G89" s="52">
        <f>20*0.3</f>
        <v>6</v>
      </c>
      <c r="H89" s="235"/>
      <c r="I89" s="50">
        <f t="shared" si="23"/>
        <v>59.684850000000004</v>
      </c>
      <c r="J89" s="51">
        <v>16</v>
      </c>
      <c r="K89" s="51">
        <v>1</v>
      </c>
      <c r="L89" s="50">
        <f t="shared" si="24"/>
        <v>3.7303031250000003</v>
      </c>
      <c r="M89" s="51">
        <v>4</v>
      </c>
      <c r="N89" s="50">
        <f t="shared" si="25"/>
        <v>0.93257578125000007</v>
      </c>
    </row>
    <row r="90" spans="2:14" ht="15.75" x14ac:dyDescent="0.25">
      <c r="B90" s="234"/>
      <c r="C90" s="68" t="s">
        <v>11</v>
      </c>
      <c r="D90" s="68" t="s">
        <v>99</v>
      </c>
      <c r="E90" s="235"/>
      <c r="F90" s="59">
        <f>'DẦM,CT'!$J$27</f>
        <v>39.012</v>
      </c>
      <c r="G90" s="52">
        <f>20*0.3</f>
        <v>6</v>
      </c>
      <c r="H90" s="235"/>
      <c r="I90" s="50">
        <f t="shared" si="23"/>
        <v>2.3407200000000001</v>
      </c>
      <c r="J90" s="51">
        <v>3</v>
      </c>
      <c r="K90" s="51"/>
      <c r="L90" s="50">
        <f t="shared" si="24"/>
        <v>0.78024000000000004</v>
      </c>
      <c r="M90" s="51">
        <v>1</v>
      </c>
      <c r="N90" s="50">
        <f t="shared" si="25"/>
        <v>0.78024000000000004</v>
      </c>
    </row>
    <row r="91" spans="2:14" ht="18.75" x14ac:dyDescent="0.3">
      <c r="B91" s="236" t="s">
        <v>109</v>
      </c>
      <c r="C91" s="236"/>
      <c r="D91" s="236"/>
      <c r="E91" s="236"/>
      <c r="F91" s="236"/>
      <c r="G91" s="236"/>
      <c r="H91" s="236"/>
      <c r="I91" s="236"/>
      <c r="J91" s="236"/>
      <c r="K91" s="236"/>
      <c r="L91" s="236"/>
      <c r="M91" s="236"/>
      <c r="N91" s="236"/>
    </row>
    <row r="92" spans="2:14" ht="31.5" x14ac:dyDescent="0.25">
      <c r="B92" s="73" t="s">
        <v>110</v>
      </c>
      <c r="C92" s="68" t="s">
        <v>89</v>
      </c>
      <c r="D92" s="68" t="s">
        <v>98</v>
      </c>
      <c r="E92" s="68" t="s">
        <v>79</v>
      </c>
      <c r="F92" s="33" t="e">
        <f>SÀN!#REF!</f>
        <v>#REF!</v>
      </c>
      <c r="G92" s="68">
        <f>10.91*0.4</f>
        <v>4.3639999999999999</v>
      </c>
      <c r="H92" s="68" t="s">
        <v>80</v>
      </c>
      <c r="I92" s="74" t="e">
        <f t="shared" ref="I92:I93" si="26">F92*G92</f>
        <v>#REF!</v>
      </c>
      <c r="J92" s="75">
        <v>12</v>
      </c>
      <c r="K92" s="75">
        <v>1</v>
      </c>
      <c r="L92" s="74" t="e">
        <f t="shared" ref="L92:L94" si="27">I92/J92</f>
        <v>#REF!</v>
      </c>
      <c r="M92" s="75">
        <v>4</v>
      </c>
      <c r="N92" s="74" t="e">
        <f t="shared" ref="N92:N94" si="28">L92/M92</f>
        <v>#REF!</v>
      </c>
    </row>
    <row r="93" spans="2:14" ht="31.5" x14ac:dyDescent="0.25">
      <c r="B93" s="73" t="s">
        <v>111</v>
      </c>
      <c r="C93" s="68" t="s">
        <v>89</v>
      </c>
      <c r="D93" s="68" t="s">
        <v>98</v>
      </c>
      <c r="E93" s="68" t="s">
        <v>79</v>
      </c>
      <c r="F93" s="33" t="e">
        <f>SÀN!#REF!</f>
        <v>#REF!</v>
      </c>
      <c r="G93" s="68">
        <f>10.91*0.6</f>
        <v>6.5460000000000003</v>
      </c>
      <c r="H93" s="68" t="s">
        <v>80</v>
      </c>
      <c r="I93" s="74" t="e">
        <f t="shared" si="26"/>
        <v>#REF!</v>
      </c>
      <c r="J93" s="75">
        <v>16</v>
      </c>
      <c r="K93" s="75">
        <v>1</v>
      </c>
      <c r="L93" s="74" t="e">
        <f t="shared" si="27"/>
        <v>#REF!</v>
      </c>
      <c r="M93" s="75">
        <v>4</v>
      </c>
      <c r="N93" s="74" t="e">
        <f t="shared" si="28"/>
        <v>#REF!</v>
      </c>
    </row>
    <row r="94" spans="2:14" ht="47.25" customHeight="1" x14ac:dyDescent="0.25">
      <c r="B94" s="73" t="s">
        <v>112</v>
      </c>
      <c r="C94" s="68" t="s">
        <v>89</v>
      </c>
      <c r="D94" s="68" t="s">
        <v>99</v>
      </c>
      <c r="E94" s="68" t="s">
        <v>82</v>
      </c>
      <c r="F94" s="33" t="e">
        <f>SÀN!#REF!</f>
        <v>#REF!</v>
      </c>
      <c r="G94" s="52">
        <f>20*0.7</f>
        <v>14</v>
      </c>
      <c r="H94" s="68" t="s">
        <v>83</v>
      </c>
      <c r="I94" s="74" t="e">
        <f t="shared" ref="I94" si="29">F94*G94/100</f>
        <v>#REF!</v>
      </c>
      <c r="J94" s="75">
        <v>38</v>
      </c>
      <c r="K94" s="75">
        <v>1</v>
      </c>
      <c r="L94" s="74" t="e">
        <f t="shared" si="27"/>
        <v>#REF!</v>
      </c>
      <c r="M94" s="75">
        <v>4</v>
      </c>
      <c r="N94" s="74" t="e">
        <f t="shared" si="28"/>
        <v>#REF!</v>
      </c>
    </row>
    <row r="95" spans="2:14" ht="33" customHeight="1" x14ac:dyDescent="0.25">
      <c r="B95" s="73" t="s">
        <v>113</v>
      </c>
      <c r="C95" s="68" t="s">
        <v>89</v>
      </c>
      <c r="D95" s="68" t="s">
        <v>101</v>
      </c>
      <c r="E95" s="68" t="s">
        <v>84</v>
      </c>
      <c r="F95" s="33" t="e">
        <f>SÀN!#REF!</f>
        <v>#REF!</v>
      </c>
      <c r="G95" s="68"/>
      <c r="H95" s="68"/>
      <c r="I95" s="74"/>
      <c r="J95" s="75">
        <v>12</v>
      </c>
      <c r="K95" s="75">
        <v>1</v>
      </c>
      <c r="L95" s="74"/>
      <c r="M95" s="75">
        <v>1</v>
      </c>
      <c r="N95" s="74"/>
    </row>
    <row r="96" spans="2:14" ht="31.5" x14ac:dyDescent="0.25">
      <c r="B96" s="73" t="s">
        <v>94</v>
      </c>
      <c r="C96" s="68" t="s">
        <v>89</v>
      </c>
      <c r="D96" s="68" t="s">
        <v>99</v>
      </c>
      <c r="E96" s="68" t="s">
        <v>82</v>
      </c>
      <c r="F96" s="33" t="e">
        <f>SÀN!#REF!</f>
        <v>#REF!</v>
      </c>
      <c r="G96" s="52">
        <f>20*0.3</f>
        <v>6</v>
      </c>
      <c r="H96" s="68" t="s">
        <v>83</v>
      </c>
      <c r="I96" s="74" t="e">
        <f t="shared" ref="I96" si="30">F96*G96/100</f>
        <v>#REF!</v>
      </c>
      <c r="J96" s="75">
        <v>16</v>
      </c>
      <c r="K96" s="75">
        <v>1</v>
      </c>
      <c r="L96" s="74" t="e">
        <f t="shared" ref="L96" si="31">I96/J96</f>
        <v>#REF!</v>
      </c>
      <c r="M96" s="75">
        <v>4</v>
      </c>
      <c r="N96" s="74" t="e">
        <f t="shared" ref="N96" si="32">L96/M96</f>
        <v>#REF!</v>
      </c>
    </row>
  </sheetData>
  <mergeCells count="78">
    <mergeCell ref="B24:B27"/>
    <mergeCell ref="E24:E27"/>
    <mergeCell ref="H24:H27"/>
    <mergeCell ref="B16:B19"/>
    <mergeCell ref="B20:B23"/>
    <mergeCell ref="E16:E19"/>
    <mergeCell ref="E20:E23"/>
    <mergeCell ref="H16:H19"/>
    <mergeCell ref="H20:H23"/>
    <mergeCell ref="A1:N1"/>
    <mergeCell ref="B3:B5"/>
    <mergeCell ref="C3:C5"/>
    <mergeCell ref="D3:D5"/>
    <mergeCell ref="E3:E5"/>
    <mergeCell ref="F3:F5"/>
    <mergeCell ref="G3:H4"/>
    <mergeCell ref="I3:I5"/>
    <mergeCell ref="J3:J5"/>
    <mergeCell ref="K3:K5"/>
    <mergeCell ref="L3:L5"/>
    <mergeCell ref="M3:M5"/>
    <mergeCell ref="N3:N5"/>
    <mergeCell ref="B7:N7"/>
    <mergeCell ref="B8:B11"/>
    <mergeCell ref="B12:B15"/>
    <mergeCell ref="E8:E11"/>
    <mergeCell ref="E12:E15"/>
    <mergeCell ref="H8:H11"/>
    <mergeCell ref="H12:H15"/>
    <mergeCell ref="B28:N28"/>
    <mergeCell ref="B29:B32"/>
    <mergeCell ref="E29:E32"/>
    <mergeCell ref="H29:H32"/>
    <mergeCell ref="B33:B36"/>
    <mergeCell ref="E33:E36"/>
    <mergeCell ref="H33:H36"/>
    <mergeCell ref="B37:B40"/>
    <mergeCell ref="E37:E40"/>
    <mergeCell ref="H37:H40"/>
    <mergeCell ref="B41:B44"/>
    <mergeCell ref="E41:E44"/>
    <mergeCell ref="H41:H44"/>
    <mergeCell ref="B45:B48"/>
    <mergeCell ref="E45:E48"/>
    <mergeCell ref="H45:H48"/>
    <mergeCell ref="B49:N49"/>
    <mergeCell ref="B50:B53"/>
    <mergeCell ref="E50:E53"/>
    <mergeCell ref="H50:H53"/>
    <mergeCell ref="B54:B57"/>
    <mergeCell ref="E54:E57"/>
    <mergeCell ref="H54:H57"/>
    <mergeCell ref="B58:B61"/>
    <mergeCell ref="E58:E61"/>
    <mergeCell ref="H58:H61"/>
    <mergeCell ref="B62:B65"/>
    <mergeCell ref="E62:E65"/>
    <mergeCell ref="H62:H65"/>
    <mergeCell ref="B66:B69"/>
    <mergeCell ref="E66:E69"/>
    <mergeCell ref="H66:H69"/>
    <mergeCell ref="B70:N70"/>
    <mergeCell ref="B71:B74"/>
    <mergeCell ref="E71:E74"/>
    <mergeCell ref="H71:H74"/>
    <mergeCell ref="B75:B78"/>
    <mergeCell ref="E75:E78"/>
    <mergeCell ref="H75:H78"/>
    <mergeCell ref="B87:B90"/>
    <mergeCell ref="E87:E90"/>
    <mergeCell ref="H87:H90"/>
    <mergeCell ref="B91:N91"/>
    <mergeCell ref="B79:B82"/>
    <mergeCell ref="E79:E82"/>
    <mergeCell ref="H79:H82"/>
    <mergeCell ref="B83:B86"/>
    <mergeCell ref="E83:E86"/>
    <mergeCell ref="H83:H86"/>
  </mergeCells>
  <pageMargins left="0.7" right="0.7" top="0.75" bottom="0.75" header="0.3" footer="0.3"/>
  <pageSetup orientation="portrait" horizontalDpi="300" verticalDpi="0" r:id="rId1"/>
  <ignoredErrors>
    <ignoredError sqref="F95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W47"/>
  <sheetViews>
    <sheetView workbookViewId="0">
      <selection activeCell="B3" sqref="B3:J26"/>
    </sheetView>
  </sheetViews>
  <sheetFormatPr defaultRowHeight="15.75" x14ac:dyDescent="0.25"/>
  <cols>
    <col min="1" max="1" width="9.140625" style="1"/>
    <col min="2" max="2" width="6.42578125" style="1" customWidth="1"/>
    <col min="3" max="3" width="12.85546875" style="1" bestFit="1" customWidth="1"/>
    <col min="4" max="8" width="9.140625" style="1"/>
    <col min="9" max="9" width="10.85546875" style="1" customWidth="1"/>
    <col min="10" max="11" width="10.28515625" style="1" customWidth="1"/>
    <col min="12" max="12" width="10.85546875" style="1" bestFit="1" customWidth="1"/>
    <col min="13" max="13" width="10.5703125" style="1" customWidth="1"/>
    <col min="14" max="14" width="10.140625" style="1" customWidth="1"/>
    <col min="15" max="15" width="10.5703125" style="1" customWidth="1"/>
    <col min="16" max="16" width="10.140625" style="1" bestFit="1" customWidth="1"/>
    <col min="17" max="17" width="10.42578125" style="1" bestFit="1" customWidth="1"/>
    <col min="18" max="18" width="10.85546875" style="1" bestFit="1" customWidth="1"/>
    <col min="19" max="19" width="10.28515625" style="1" customWidth="1"/>
    <col min="20" max="20" width="10" style="1" customWidth="1"/>
    <col min="21" max="21" width="10.85546875" style="1" bestFit="1" customWidth="1"/>
    <col min="22" max="22" width="9.140625" style="1"/>
    <col min="23" max="23" width="10.140625" style="1" customWidth="1"/>
    <col min="24" max="16384" width="9.140625" style="1"/>
  </cols>
  <sheetData>
    <row r="3" spans="2:23" ht="15.75" customHeight="1" x14ac:dyDescent="0.25">
      <c r="B3" s="253" t="s">
        <v>0</v>
      </c>
      <c r="C3" s="253" t="s">
        <v>56</v>
      </c>
      <c r="D3" s="253" t="s">
        <v>1</v>
      </c>
      <c r="E3" s="253"/>
      <c r="F3" s="253"/>
      <c r="G3" s="254" t="s">
        <v>2</v>
      </c>
      <c r="H3" s="251" t="s">
        <v>3</v>
      </c>
      <c r="I3" s="251" t="s">
        <v>4</v>
      </c>
      <c r="J3" s="251" t="s">
        <v>8</v>
      </c>
      <c r="K3" s="155"/>
    </row>
    <row r="4" spans="2:23" ht="29.25" customHeight="1" x14ac:dyDescent="0.25">
      <c r="B4" s="253"/>
      <c r="C4" s="253"/>
      <c r="D4" s="253"/>
      <c r="E4" s="253"/>
      <c r="F4" s="253"/>
      <c r="G4" s="254"/>
      <c r="H4" s="252"/>
      <c r="I4" s="252"/>
      <c r="J4" s="252"/>
      <c r="K4" s="203"/>
      <c r="L4" s="246" t="s">
        <v>54</v>
      </c>
      <c r="M4" s="246"/>
      <c r="N4" s="246"/>
      <c r="O4" s="246"/>
      <c r="P4" s="247" t="s">
        <v>61</v>
      </c>
      <c r="Q4" s="248"/>
      <c r="R4" s="249"/>
    </row>
    <row r="5" spans="2:23" ht="19.5" thickBot="1" x14ac:dyDescent="0.3">
      <c r="B5" s="253"/>
      <c r="C5" s="253"/>
      <c r="D5" s="3" t="s">
        <v>15</v>
      </c>
      <c r="E5" s="3" t="s">
        <v>16</v>
      </c>
      <c r="F5" s="3" t="s">
        <v>17</v>
      </c>
      <c r="G5" s="254"/>
      <c r="H5" s="4" t="s">
        <v>12</v>
      </c>
      <c r="I5" s="4" t="s">
        <v>6</v>
      </c>
      <c r="J5" s="4" t="s">
        <v>13</v>
      </c>
      <c r="K5" s="203"/>
      <c r="L5" s="15">
        <v>1</v>
      </c>
      <c r="M5" s="15">
        <v>2</v>
      </c>
      <c r="N5" s="15">
        <v>3</v>
      </c>
      <c r="O5" s="15">
        <v>4</v>
      </c>
      <c r="P5" s="15" t="s">
        <v>60</v>
      </c>
      <c r="Q5" s="15" t="s">
        <v>5</v>
      </c>
      <c r="R5" s="15" t="s">
        <v>58</v>
      </c>
      <c r="S5" s="16" t="s">
        <v>54</v>
      </c>
      <c r="T5" s="15" t="s">
        <v>57</v>
      </c>
      <c r="U5" s="15" t="s">
        <v>55</v>
      </c>
      <c r="V5" s="15" t="s">
        <v>58</v>
      </c>
      <c r="W5" s="15" t="s">
        <v>59</v>
      </c>
    </row>
    <row r="6" spans="2:23" x14ac:dyDescent="0.25">
      <c r="B6" s="250" t="s">
        <v>62</v>
      </c>
      <c r="C6" s="2" t="s">
        <v>7</v>
      </c>
      <c r="D6" s="2">
        <v>0.4</v>
      </c>
      <c r="E6" s="2">
        <v>0.6</v>
      </c>
      <c r="F6" s="2">
        <v>2.8</v>
      </c>
      <c r="G6" s="2">
        <v>21</v>
      </c>
      <c r="H6" s="5">
        <f t="shared" ref="H6:H25" si="0">D6*E6*F6*G6</f>
        <v>14.111999999999998</v>
      </c>
      <c r="I6" s="5">
        <f>H6*0.15</f>
        <v>2.1167999999999996</v>
      </c>
      <c r="J6" s="34">
        <f>(2*D6*F6+2*E6*F6)*G6</f>
        <v>117.6</v>
      </c>
      <c r="K6" s="206"/>
      <c r="L6" s="42">
        <v>8</v>
      </c>
      <c r="M6" s="43">
        <v>3</v>
      </c>
      <c r="N6" s="43">
        <v>5</v>
      </c>
      <c r="O6" s="43">
        <v>5</v>
      </c>
      <c r="P6" s="18">
        <f>I6/G6</f>
        <v>0.10079999999999997</v>
      </c>
      <c r="Q6" s="18">
        <f>J6/G6</f>
        <v>5.6</v>
      </c>
      <c r="R6" s="18">
        <f>H6/G6</f>
        <v>0.67199999999999993</v>
      </c>
      <c r="S6" s="19">
        <v>1</v>
      </c>
      <c r="T6" s="26">
        <f>P6*$L6+P7*$L7+P8*$L8+P10*$L10</f>
        <v>1.3439999999999999</v>
      </c>
      <c r="U6" s="26">
        <f>Q6*$L6+Q7*$L7+Q8*$L8+Q10*$L10</f>
        <v>62.72</v>
      </c>
      <c r="V6" s="26">
        <f>R6*$L6+R7*$L7+R8*$L8+R10*$L10</f>
        <v>8.9600000000000009</v>
      </c>
      <c r="W6" s="27">
        <f>U6</f>
        <v>62.72</v>
      </c>
    </row>
    <row r="7" spans="2:23" x14ac:dyDescent="0.25">
      <c r="B7" s="250"/>
      <c r="C7" s="2" t="s">
        <v>9</v>
      </c>
      <c r="D7" s="2">
        <v>0.7</v>
      </c>
      <c r="E7" s="2">
        <v>0.7</v>
      </c>
      <c r="F7" s="2">
        <v>2.8</v>
      </c>
      <c r="G7" s="2">
        <v>10</v>
      </c>
      <c r="H7" s="5">
        <f t="shared" si="0"/>
        <v>13.719999999999997</v>
      </c>
      <c r="I7" s="5">
        <f t="shared" ref="I7:I25" si="1">H7*0.15</f>
        <v>2.0579999999999994</v>
      </c>
      <c r="J7" s="5">
        <f>(2*D7*F7+2*E7*F7)*G7</f>
        <v>78.399999999999991</v>
      </c>
      <c r="K7" s="206"/>
      <c r="L7" s="44"/>
      <c r="M7" s="41">
        <v>6</v>
      </c>
      <c r="N7" s="41">
        <v>4</v>
      </c>
      <c r="O7" s="41"/>
      <c r="P7" s="7">
        <f>I7/G7</f>
        <v>0.20579999999999993</v>
      </c>
      <c r="Q7" s="7">
        <f>J7/G7</f>
        <v>7.839999999999999</v>
      </c>
      <c r="R7" s="7">
        <f>H7/G7</f>
        <v>1.3719999999999997</v>
      </c>
      <c r="S7" s="13">
        <v>2</v>
      </c>
      <c r="T7" s="6">
        <f>P6*$M6+P7*$M7+P8*$M8+P10*$M10</f>
        <v>2.3435999999999995</v>
      </c>
      <c r="U7" s="6">
        <f>Q6*$M6+Q7*$M7+Q8*$M8+Q10*$M10</f>
        <v>90.719999999999985</v>
      </c>
      <c r="V7" s="6">
        <f>R6*$M6+R7*$M7+R8*$M8+R10*$M10</f>
        <v>15.623999999999999</v>
      </c>
      <c r="W7" s="28">
        <f>U7</f>
        <v>90.719999999999985</v>
      </c>
    </row>
    <row r="8" spans="2:23" x14ac:dyDescent="0.25">
      <c r="B8" s="250"/>
      <c r="C8" s="2" t="s">
        <v>10</v>
      </c>
      <c r="D8" s="2">
        <v>0.8</v>
      </c>
      <c r="E8" s="2">
        <v>0.8</v>
      </c>
      <c r="F8" s="2">
        <v>2.8</v>
      </c>
      <c r="G8" s="2">
        <v>10</v>
      </c>
      <c r="H8" s="5">
        <f t="shared" si="0"/>
        <v>17.920000000000002</v>
      </c>
      <c r="I8" s="5">
        <f t="shared" si="1"/>
        <v>2.6880000000000002</v>
      </c>
      <c r="J8" s="5">
        <f>(2*D8*F8+2*E8*F8)*G8</f>
        <v>89.6</v>
      </c>
      <c r="K8" s="206"/>
      <c r="L8" s="44">
        <v>2</v>
      </c>
      <c r="M8" s="41">
        <v>3</v>
      </c>
      <c r="N8" s="41">
        <v>2</v>
      </c>
      <c r="O8" s="41">
        <v>3</v>
      </c>
      <c r="P8" s="7">
        <f>I8/G8</f>
        <v>0.26880000000000004</v>
      </c>
      <c r="Q8" s="7">
        <f>J8/G8</f>
        <v>8.9599999999999991</v>
      </c>
      <c r="R8" s="7">
        <f>H8/G8</f>
        <v>1.7920000000000003</v>
      </c>
      <c r="S8" s="13">
        <v>3</v>
      </c>
      <c r="T8" s="6">
        <f>P6*$N6+P7*$N7+P8*$N8+P10*$N10</f>
        <v>1.8647999999999996</v>
      </c>
      <c r="U8" s="6">
        <f>Q6*$N6+Q7*$N7+Q8*$N8+Q10*$N10</f>
        <v>77.28</v>
      </c>
      <c r="V8" s="6">
        <f>R6*$N6+R7*$N7+R8*$N8+R10*$N10</f>
        <v>12.431999999999999</v>
      </c>
      <c r="W8" s="28">
        <f t="shared" ref="W8:W25" si="2">U8</f>
        <v>77.28</v>
      </c>
    </row>
    <row r="9" spans="2:23" x14ac:dyDescent="0.25">
      <c r="B9" s="250"/>
      <c r="C9" s="36"/>
      <c r="D9" s="36"/>
      <c r="E9" s="36"/>
      <c r="F9" s="36"/>
      <c r="G9" s="36"/>
      <c r="H9" s="66">
        <f>SUM(H6:H8)+H10</f>
        <v>56.311999999999998</v>
      </c>
      <c r="I9" s="66">
        <f t="shared" ref="I9:J9" si="3">SUM(I6:I8)+I10</f>
        <v>8.4467999999999996</v>
      </c>
      <c r="J9" s="66">
        <f t="shared" si="3"/>
        <v>383.28000000000003</v>
      </c>
      <c r="K9" s="207"/>
      <c r="L9" s="61"/>
      <c r="M9" s="62"/>
      <c r="N9" s="62"/>
      <c r="O9" s="62"/>
      <c r="P9" s="15"/>
      <c r="Q9" s="15"/>
      <c r="R9" s="15"/>
      <c r="S9" s="63"/>
      <c r="T9" s="64"/>
      <c r="U9" s="64"/>
      <c r="V9" s="64"/>
      <c r="W9" s="65"/>
    </row>
    <row r="10" spans="2:23" ht="16.5" thickBot="1" x14ac:dyDescent="0.3">
      <c r="B10" s="250"/>
      <c r="C10" s="2" t="s">
        <v>51</v>
      </c>
      <c r="D10" s="2">
        <v>0.2</v>
      </c>
      <c r="E10" s="2">
        <v>8</v>
      </c>
      <c r="F10" s="2">
        <v>3.3</v>
      </c>
      <c r="G10" s="2">
        <v>2</v>
      </c>
      <c r="H10" s="5">
        <f>D10*E10*F10*G10</f>
        <v>10.56</v>
      </c>
      <c r="I10" s="5">
        <f t="shared" si="1"/>
        <v>1.5840000000000001</v>
      </c>
      <c r="J10" s="5">
        <f>(2*2.4+2.1+2*0.55+2*2+1.7+2*0.2+2*0.35)*F10*G10</f>
        <v>97.679999999999993</v>
      </c>
      <c r="K10" s="208"/>
      <c r="L10" s="45"/>
      <c r="M10" s="46"/>
      <c r="N10" s="46"/>
      <c r="O10" s="46"/>
      <c r="P10" s="20">
        <f>I10/G10</f>
        <v>0.79200000000000004</v>
      </c>
      <c r="Q10" s="20">
        <f>J10/G10</f>
        <v>48.839999999999996</v>
      </c>
      <c r="R10" s="20">
        <f>H10/G10</f>
        <v>5.28</v>
      </c>
      <c r="S10" s="21">
        <v>4</v>
      </c>
      <c r="T10" s="29">
        <f>P6*$O6+P7*$O7+P8*$O8+P10*$O10</f>
        <v>1.3104</v>
      </c>
      <c r="U10" s="29">
        <f>Q6*$O6+Q7*$O7+Q8*$O8+Q10*$O10</f>
        <v>54.879999999999995</v>
      </c>
      <c r="V10" s="29">
        <f t="shared" ref="V10" si="4">R6*$O$6+R7*$O$7+R8*$O$8+R10*$O$10</f>
        <v>8.7360000000000007</v>
      </c>
      <c r="W10" s="30">
        <f t="shared" si="2"/>
        <v>54.879999999999995</v>
      </c>
    </row>
    <row r="11" spans="2:23" x14ac:dyDescent="0.25">
      <c r="B11" s="250" t="s">
        <v>63</v>
      </c>
      <c r="C11" s="2" t="s">
        <v>7</v>
      </c>
      <c r="D11" s="2">
        <v>0.4</v>
      </c>
      <c r="E11" s="2">
        <v>0.55000000000000004</v>
      </c>
      <c r="F11" s="2">
        <v>2.8</v>
      </c>
      <c r="G11" s="2">
        <v>21</v>
      </c>
      <c r="H11" s="5">
        <f t="shared" si="0"/>
        <v>12.936</v>
      </c>
      <c r="I11" s="5">
        <f t="shared" si="1"/>
        <v>1.9403999999999999</v>
      </c>
      <c r="J11" s="5">
        <f>(2*D11*F11+2*E11*F11)*G11</f>
        <v>111.72</v>
      </c>
      <c r="K11" s="206"/>
      <c r="L11" s="42">
        <v>7</v>
      </c>
      <c r="M11" s="43">
        <v>4</v>
      </c>
      <c r="N11" s="43">
        <v>4</v>
      </c>
      <c r="O11" s="43">
        <v>6</v>
      </c>
      <c r="P11" s="18">
        <f t="shared" ref="P11:P25" si="5">I11/G11</f>
        <v>9.2399999999999996E-2</v>
      </c>
      <c r="Q11" s="18">
        <f t="shared" ref="Q11:Q25" si="6">J11/G11</f>
        <v>5.32</v>
      </c>
      <c r="R11" s="18">
        <f t="shared" ref="R11:R25" si="7">H11/G11</f>
        <v>0.61599999999999999</v>
      </c>
      <c r="S11" s="19">
        <v>1</v>
      </c>
      <c r="T11" s="26">
        <f>P11*$L11+P12*$L12+P13*$L13+P15*$L15</f>
        <v>2.0299500000000004</v>
      </c>
      <c r="U11" s="26">
        <f>Q11*$L11+Q12*$L12+Q13*$L13+Q15*$L15</f>
        <v>109.03999999999999</v>
      </c>
      <c r="V11" s="26">
        <f>R11*$L11+R12*$L12+R13*$L13+R15*$L15</f>
        <v>13.533000000000001</v>
      </c>
      <c r="W11" s="27">
        <f t="shared" si="2"/>
        <v>109.03999999999999</v>
      </c>
    </row>
    <row r="12" spans="2:23" x14ac:dyDescent="0.25">
      <c r="B12" s="250"/>
      <c r="C12" s="2" t="s">
        <v>9</v>
      </c>
      <c r="D12" s="2">
        <v>0.65</v>
      </c>
      <c r="E12" s="2">
        <v>0.65</v>
      </c>
      <c r="F12" s="2">
        <v>2.8</v>
      </c>
      <c r="G12" s="2">
        <v>10</v>
      </c>
      <c r="H12" s="5">
        <f t="shared" si="0"/>
        <v>11.83</v>
      </c>
      <c r="I12" s="5">
        <f t="shared" si="1"/>
        <v>1.7745</v>
      </c>
      <c r="J12" s="5">
        <f>(2*D12*F12+2*E12*F12)*G12</f>
        <v>72.8</v>
      </c>
      <c r="K12" s="206"/>
      <c r="L12" s="44">
        <v>2</v>
      </c>
      <c r="M12" s="41">
        <v>3</v>
      </c>
      <c r="N12" s="41">
        <v>3</v>
      </c>
      <c r="O12" s="41">
        <v>2</v>
      </c>
      <c r="P12" s="7">
        <f t="shared" si="5"/>
        <v>0.17745</v>
      </c>
      <c r="Q12" s="7">
        <f t="shared" si="6"/>
        <v>7.2799999999999994</v>
      </c>
      <c r="R12" s="7">
        <f t="shared" si="7"/>
        <v>1.1830000000000001</v>
      </c>
      <c r="S12" s="13">
        <v>2</v>
      </c>
      <c r="T12" s="6">
        <f>P11*$M11+P12*$M12+P13*$M13+P15*$M15</f>
        <v>1.8469500000000001</v>
      </c>
      <c r="U12" s="6">
        <f>Q11*$M11+Q12*$M12+Q13*$M13+Q15*$M15</f>
        <v>76.72</v>
      </c>
      <c r="V12" s="6">
        <f>R11*$M11+R12*$M12+R13*$M13+R15*$M15</f>
        <v>12.312999999999999</v>
      </c>
      <c r="W12" s="28">
        <f t="shared" si="2"/>
        <v>76.72</v>
      </c>
    </row>
    <row r="13" spans="2:23" x14ac:dyDescent="0.25">
      <c r="B13" s="250"/>
      <c r="C13" s="2" t="s">
        <v>10</v>
      </c>
      <c r="D13" s="2">
        <v>0.75</v>
      </c>
      <c r="E13" s="2">
        <v>0.75</v>
      </c>
      <c r="F13" s="2">
        <v>2.8</v>
      </c>
      <c r="G13" s="2">
        <v>10</v>
      </c>
      <c r="H13" s="5">
        <f t="shared" si="0"/>
        <v>15.75</v>
      </c>
      <c r="I13" s="5">
        <f t="shared" si="1"/>
        <v>2.3624999999999998</v>
      </c>
      <c r="J13" s="5">
        <f>(2*D13*F13+2*E13*F13)*G13</f>
        <v>83.999999999999986</v>
      </c>
      <c r="K13" s="206"/>
      <c r="L13" s="44">
        <v>1</v>
      </c>
      <c r="M13" s="41">
        <v>4</v>
      </c>
      <c r="N13" s="41">
        <v>4</v>
      </c>
      <c r="O13" s="41">
        <v>1</v>
      </c>
      <c r="P13" s="7">
        <f t="shared" si="5"/>
        <v>0.23624999999999999</v>
      </c>
      <c r="Q13" s="7">
        <f t="shared" si="6"/>
        <v>8.3999999999999986</v>
      </c>
      <c r="R13" s="7">
        <f t="shared" si="7"/>
        <v>1.575</v>
      </c>
      <c r="S13" s="13">
        <v>3</v>
      </c>
      <c r="T13" s="6">
        <f>P11*$N11+P12*$N12+P13*$N13+P15*$N15</f>
        <v>1.8469500000000001</v>
      </c>
      <c r="U13" s="6">
        <f>Q11*$N11+Q12*$N12+Q13*$N13+Q15*$N15</f>
        <v>76.72</v>
      </c>
      <c r="V13" s="6">
        <f>R11*$N11+R12*$N12+R13*$N13+R15*$N15</f>
        <v>12.312999999999999</v>
      </c>
      <c r="W13" s="28">
        <f t="shared" si="2"/>
        <v>76.72</v>
      </c>
    </row>
    <row r="14" spans="2:23" x14ac:dyDescent="0.25">
      <c r="B14" s="250"/>
      <c r="C14" s="36"/>
      <c r="D14" s="36"/>
      <c r="E14" s="36"/>
      <c r="F14" s="36"/>
      <c r="G14" s="36"/>
      <c r="H14" s="66">
        <f>SUM(H11:H13)+H15</f>
        <v>51.076000000000001</v>
      </c>
      <c r="I14" s="66">
        <f t="shared" ref="I14" si="8">SUM(I11:I13)+I15</f>
        <v>7.6614000000000004</v>
      </c>
      <c r="J14" s="66">
        <f t="shared" ref="J14" si="9">SUM(J11:J13)+J15</f>
        <v>366.2</v>
      </c>
      <c r="K14" s="207"/>
      <c r="L14" s="61"/>
      <c r="M14" s="62"/>
      <c r="N14" s="62"/>
      <c r="O14" s="62"/>
      <c r="P14" s="15"/>
      <c r="Q14" s="15"/>
      <c r="R14" s="15"/>
      <c r="S14" s="63"/>
      <c r="T14" s="64"/>
      <c r="U14" s="64"/>
      <c r="V14" s="64"/>
      <c r="W14" s="65"/>
    </row>
    <row r="15" spans="2:23" ht="16.5" thickBot="1" x14ac:dyDescent="0.3">
      <c r="B15" s="250"/>
      <c r="C15" s="2" t="s">
        <v>51</v>
      </c>
      <c r="D15" s="2">
        <v>0.2</v>
      </c>
      <c r="E15" s="2">
        <v>8</v>
      </c>
      <c r="F15" s="2">
        <v>3.3</v>
      </c>
      <c r="G15" s="2">
        <v>2</v>
      </c>
      <c r="H15" s="5">
        <f t="shared" si="0"/>
        <v>10.56</v>
      </c>
      <c r="I15" s="5">
        <f t="shared" si="1"/>
        <v>1.5840000000000001</v>
      </c>
      <c r="J15" s="5">
        <f>(2*2.4+2.1+2*0.55+2*2+1.7+2*0.2+2*0.35)*F15*G15</f>
        <v>97.679999999999993</v>
      </c>
      <c r="K15" s="208"/>
      <c r="L15" s="45">
        <v>1</v>
      </c>
      <c r="M15" s="46"/>
      <c r="N15" s="46"/>
      <c r="O15" s="46">
        <v>1</v>
      </c>
      <c r="P15" s="20">
        <f t="shared" si="5"/>
        <v>0.79200000000000004</v>
      </c>
      <c r="Q15" s="20">
        <f t="shared" si="6"/>
        <v>48.839999999999996</v>
      </c>
      <c r="R15" s="20">
        <f t="shared" si="7"/>
        <v>5.28</v>
      </c>
      <c r="S15" s="21">
        <v>4</v>
      </c>
      <c r="T15" s="29">
        <f>P11*$O11+P12*$O12+P13*$O13+P15*$O15</f>
        <v>1.9375500000000001</v>
      </c>
      <c r="U15" s="29">
        <f>Q11*$O11+Q12*$O12+Q13*$O13+Q15*$O15</f>
        <v>103.72</v>
      </c>
      <c r="V15" s="29">
        <f>R11*$O$6+R12*$O$7+R13*$O$8+R15*$O$10</f>
        <v>7.8049999999999997</v>
      </c>
      <c r="W15" s="30">
        <f t="shared" si="2"/>
        <v>103.72</v>
      </c>
    </row>
    <row r="16" spans="2:23" x14ac:dyDescent="0.25">
      <c r="B16" s="250" t="s">
        <v>64</v>
      </c>
      <c r="C16" s="2" t="s">
        <v>7</v>
      </c>
      <c r="D16" s="2">
        <v>0.4</v>
      </c>
      <c r="E16" s="2">
        <v>0.5</v>
      </c>
      <c r="F16" s="2">
        <v>2.8</v>
      </c>
      <c r="G16" s="2">
        <v>21</v>
      </c>
      <c r="H16" s="5">
        <f t="shared" si="0"/>
        <v>11.759999999999998</v>
      </c>
      <c r="I16" s="5">
        <f t="shared" si="1"/>
        <v>1.7639999999999996</v>
      </c>
      <c r="J16" s="5">
        <f>(2*D16*F16+2*E16*F16)*G16</f>
        <v>105.83999999999997</v>
      </c>
      <c r="K16" s="206"/>
      <c r="L16" s="42">
        <v>7</v>
      </c>
      <c r="M16" s="43">
        <v>4</v>
      </c>
      <c r="N16" s="43">
        <v>4</v>
      </c>
      <c r="O16" s="43">
        <v>6</v>
      </c>
      <c r="P16" s="18">
        <f t="shared" si="5"/>
        <v>8.3999999999999977E-2</v>
      </c>
      <c r="Q16" s="18">
        <f t="shared" si="6"/>
        <v>5.0399999999999991</v>
      </c>
      <c r="R16" s="18">
        <f t="shared" si="7"/>
        <v>0.55999999999999994</v>
      </c>
      <c r="S16" s="19">
        <v>1</v>
      </c>
      <c r="T16" s="26">
        <f>P16*$L16+P17*$L17+P18*$L18+P20*$L20</f>
        <v>1.8881999999999999</v>
      </c>
      <c r="U16" s="26">
        <f>Q16*$L16+Q17*$L17+Q18*$L18+Q20*$L20</f>
        <v>105.39999999999999</v>
      </c>
      <c r="V16" s="26">
        <f>R16*$L16+R17*$L17+R18*$L18+R20*$L20</f>
        <v>12.588000000000001</v>
      </c>
      <c r="W16" s="27">
        <f t="shared" si="2"/>
        <v>105.39999999999999</v>
      </c>
    </row>
    <row r="17" spans="2:23" x14ac:dyDescent="0.25">
      <c r="B17" s="250"/>
      <c r="C17" s="2" t="s">
        <v>9</v>
      </c>
      <c r="D17" s="2">
        <v>0.6</v>
      </c>
      <c r="E17" s="2">
        <v>0.6</v>
      </c>
      <c r="F17" s="2">
        <v>2.8</v>
      </c>
      <c r="G17" s="2">
        <v>10</v>
      </c>
      <c r="H17" s="5">
        <f t="shared" si="0"/>
        <v>10.08</v>
      </c>
      <c r="I17" s="5">
        <f t="shared" si="1"/>
        <v>1.512</v>
      </c>
      <c r="J17" s="5">
        <f>(2*D17*F17+2*E17*F17)*G17</f>
        <v>67.2</v>
      </c>
      <c r="K17" s="206"/>
      <c r="L17" s="44">
        <v>2</v>
      </c>
      <c r="M17" s="41">
        <v>3</v>
      </c>
      <c r="N17" s="41">
        <v>3</v>
      </c>
      <c r="O17" s="41">
        <v>2</v>
      </c>
      <c r="P17" s="7">
        <f t="shared" si="5"/>
        <v>0.1512</v>
      </c>
      <c r="Q17" s="7">
        <f t="shared" si="6"/>
        <v>6.7200000000000006</v>
      </c>
      <c r="R17" s="7">
        <f t="shared" si="7"/>
        <v>1.008</v>
      </c>
      <c r="S17" s="13">
        <v>2</v>
      </c>
      <c r="T17" s="6">
        <f>P16*$M16+P17*$M17+P18*$M18+P20*$M20</f>
        <v>1.6127999999999996</v>
      </c>
      <c r="U17" s="6">
        <f>Q16*$M16+Q17*$M17+Q18*$M18+Q20*$M20</f>
        <v>71.679999999999993</v>
      </c>
      <c r="V17" s="6">
        <f>R16*$M16+R17*$M17+R18*$M18+R20*$M20</f>
        <v>10.751999999999999</v>
      </c>
      <c r="W17" s="28">
        <f t="shared" si="2"/>
        <v>71.679999999999993</v>
      </c>
    </row>
    <row r="18" spans="2:23" x14ac:dyDescent="0.25">
      <c r="B18" s="250"/>
      <c r="C18" s="2" t="s">
        <v>10</v>
      </c>
      <c r="D18" s="2">
        <v>0.7</v>
      </c>
      <c r="E18" s="2">
        <v>0.7</v>
      </c>
      <c r="F18" s="2">
        <v>2.8</v>
      </c>
      <c r="G18" s="2">
        <v>10</v>
      </c>
      <c r="H18" s="5">
        <f t="shared" si="0"/>
        <v>13.719999999999997</v>
      </c>
      <c r="I18" s="5">
        <f t="shared" si="1"/>
        <v>2.0579999999999994</v>
      </c>
      <c r="J18" s="5">
        <f>(2*D18*F18+2*E18*F18)*G18</f>
        <v>78.399999999999991</v>
      </c>
      <c r="K18" s="206"/>
      <c r="L18" s="44">
        <v>1</v>
      </c>
      <c r="M18" s="41">
        <v>4</v>
      </c>
      <c r="N18" s="41">
        <v>4</v>
      </c>
      <c r="O18" s="41">
        <v>1</v>
      </c>
      <c r="P18" s="7">
        <f t="shared" si="5"/>
        <v>0.20579999999999993</v>
      </c>
      <c r="Q18" s="7">
        <f t="shared" si="6"/>
        <v>7.839999999999999</v>
      </c>
      <c r="R18" s="7">
        <f t="shared" si="7"/>
        <v>1.3719999999999997</v>
      </c>
      <c r="S18" s="13">
        <v>3</v>
      </c>
      <c r="T18" s="6">
        <f>P16*$N16+P17*$N17+P18*$N18+P20*$N20</f>
        <v>1.6127999999999996</v>
      </c>
      <c r="U18" s="6">
        <f>Q16*$N16+Q17*$N17+Q18*$N18+Q20*$N20</f>
        <v>71.679999999999993</v>
      </c>
      <c r="V18" s="6">
        <f>R16*$N16+R17*$N17+R18*$N18+R20*$N20</f>
        <v>10.751999999999999</v>
      </c>
      <c r="W18" s="28">
        <f t="shared" si="2"/>
        <v>71.679999999999993</v>
      </c>
    </row>
    <row r="19" spans="2:23" x14ac:dyDescent="0.25">
      <c r="B19" s="250"/>
      <c r="C19" s="36"/>
      <c r="D19" s="36"/>
      <c r="E19" s="36"/>
      <c r="F19" s="36"/>
      <c r="G19" s="36"/>
      <c r="H19" s="66">
        <f>SUM(H16:H18)+H20</f>
        <v>46.12</v>
      </c>
      <c r="I19" s="66">
        <f t="shared" ref="I19" si="10">SUM(I16:I18)+I20</f>
        <v>6.9179999999999993</v>
      </c>
      <c r="J19" s="66">
        <f t="shared" ref="J19" si="11">SUM(J16:J18)+J20</f>
        <v>349.11999999999995</v>
      </c>
      <c r="K19" s="207"/>
      <c r="L19" s="61"/>
      <c r="M19" s="62"/>
      <c r="N19" s="62"/>
      <c r="O19" s="62"/>
      <c r="P19" s="15"/>
      <c r="Q19" s="15"/>
      <c r="R19" s="15"/>
      <c r="S19" s="63"/>
      <c r="T19" s="64"/>
      <c r="U19" s="64"/>
      <c r="V19" s="64"/>
      <c r="W19" s="65"/>
    </row>
    <row r="20" spans="2:23" ht="16.5" thickBot="1" x14ac:dyDescent="0.3">
      <c r="B20" s="250"/>
      <c r="C20" s="2" t="s">
        <v>51</v>
      </c>
      <c r="D20" s="2">
        <v>0.2</v>
      </c>
      <c r="E20" s="2">
        <v>8</v>
      </c>
      <c r="F20" s="2">
        <v>3.3</v>
      </c>
      <c r="G20" s="2">
        <v>2</v>
      </c>
      <c r="H20" s="5">
        <f t="shared" si="0"/>
        <v>10.56</v>
      </c>
      <c r="I20" s="5">
        <f t="shared" si="1"/>
        <v>1.5840000000000001</v>
      </c>
      <c r="J20" s="5">
        <f>(2*2.4+2.1+2*0.55+2*2+1.7+2*0.2+2*0.35)*F20*G20</f>
        <v>97.679999999999993</v>
      </c>
      <c r="K20" s="208"/>
      <c r="L20" s="45">
        <v>1</v>
      </c>
      <c r="M20" s="46"/>
      <c r="N20" s="46"/>
      <c r="O20" s="46">
        <v>1</v>
      </c>
      <c r="P20" s="20">
        <f t="shared" si="5"/>
        <v>0.79200000000000004</v>
      </c>
      <c r="Q20" s="20">
        <f t="shared" si="6"/>
        <v>48.839999999999996</v>
      </c>
      <c r="R20" s="20">
        <f t="shared" si="7"/>
        <v>5.28</v>
      </c>
      <c r="S20" s="21">
        <v>4</v>
      </c>
      <c r="T20" s="29">
        <f>P16*$O16+P17*$O17+P18*$O18+P20*$O20</f>
        <v>1.8041999999999998</v>
      </c>
      <c r="U20" s="29">
        <f>Q16*$O16+Q17*$O17+Q18*$O18+Q20*$O20</f>
        <v>100.35999999999999</v>
      </c>
      <c r="V20" s="29">
        <f t="shared" ref="V20" si="12">R16*$O$6+R17*$O$7+R18*$O$8+R20*$O$10</f>
        <v>6.9159999999999986</v>
      </c>
      <c r="W20" s="30">
        <f t="shared" si="2"/>
        <v>100.35999999999999</v>
      </c>
    </row>
    <row r="21" spans="2:23" x14ac:dyDescent="0.25">
      <c r="B21" s="250">
        <v>10.11</v>
      </c>
      <c r="C21" s="2" t="s">
        <v>7</v>
      </c>
      <c r="D21" s="2">
        <v>0.4</v>
      </c>
      <c r="E21" s="2">
        <v>0.4</v>
      </c>
      <c r="F21" s="2">
        <v>2.8</v>
      </c>
      <c r="G21" s="2">
        <v>21</v>
      </c>
      <c r="H21" s="5">
        <f t="shared" si="0"/>
        <v>9.4080000000000013</v>
      </c>
      <c r="I21" s="5">
        <f t="shared" si="1"/>
        <v>1.4112000000000002</v>
      </c>
      <c r="J21" s="5">
        <f>(2*D21*F21+2*E21*F21)*G21</f>
        <v>94.079999999999984</v>
      </c>
      <c r="K21" s="206"/>
      <c r="L21" s="42">
        <v>7</v>
      </c>
      <c r="M21" s="43">
        <v>4</v>
      </c>
      <c r="N21" s="43">
        <v>4</v>
      </c>
      <c r="O21" s="43">
        <v>6</v>
      </c>
      <c r="P21" s="18">
        <f t="shared" si="5"/>
        <v>6.720000000000001E-2</v>
      </c>
      <c r="Q21" s="18">
        <f t="shared" si="6"/>
        <v>4.4799999999999995</v>
      </c>
      <c r="R21" s="18">
        <f t="shared" si="7"/>
        <v>0.44800000000000006</v>
      </c>
      <c r="S21" s="19">
        <v>1</v>
      </c>
      <c r="T21" s="26">
        <f>P21*$L21+P22*$L22+P23*$L23+P25*$L25</f>
        <v>1.6939500000000001</v>
      </c>
      <c r="U21" s="26">
        <f>Q21*$L21+Q22*$L22+Q23*$L23+Q25*$L25</f>
        <v>99.799999999999983</v>
      </c>
      <c r="V21" s="26">
        <f>R21*$L21+R22*$L22+R23*$L23+R25*$L25</f>
        <v>11.293000000000001</v>
      </c>
      <c r="W21" s="27">
        <f t="shared" si="2"/>
        <v>99.799999999999983</v>
      </c>
    </row>
    <row r="22" spans="2:23" x14ac:dyDescent="0.25">
      <c r="B22" s="250"/>
      <c r="C22" s="2" t="s">
        <v>9</v>
      </c>
      <c r="D22" s="2">
        <v>0.55000000000000004</v>
      </c>
      <c r="E22" s="2">
        <v>0.55000000000000004</v>
      </c>
      <c r="F22" s="2">
        <v>2.8</v>
      </c>
      <c r="G22" s="2">
        <v>10</v>
      </c>
      <c r="H22" s="5">
        <f t="shared" si="0"/>
        <v>8.4700000000000006</v>
      </c>
      <c r="I22" s="5">
        <f t="shared" si="1"/>
        <v>1.2705</v>
      </c>
      <c r="J22" s="5">
        <f>(2*D22*F22+2*E22*F22)*G22</f>
        <v>61.6</v>
      </c>
      <c r="K22" s="206"/>
      <c r="L22" s="44">
        <v>2</v>
      </c>
      <c r="M22" s="41">
        <v>3</v>
      </c>
      <c r="N22" s="41">
        <v>3</v>
      </c>
      <c r="O22" s="41">
        <v>2</v>
      </c>
      <c r="P22" s="7">
        <f t="shared" si="5"/>
        <v>0.12705</v>
      </c>
      <c r="Q22" s="7">
        <f t="shared" si="6"/>
        <v>6.16</v>
      </c>
      <c r="R22" s="7">
        <f t="shared" si="7"/>
        <v>0.84700000000000009</v>
      </c>
      <c r="S22" s="13">
        <v>2</v>
      </c>
      <c r="T22" s="6">
        <f>P21*$M21+P22*$M22+P23*$M23+P25*$M25</f>
        <v>1.35975</v>
      </c>
      <c r="U22" s="6">
        <f>Q21*$M21+Q22*$M22+Q23*$M23+Q25*$M25</f>
        <v>65.52</v>
      </c>
      <c r="V22" s="6">
        <f>R21*$M21+R22*$M22+R23*$M23+R25*$M25</f>
        <v>9.0650000000000013</v>
      </c>
      <c r="W22" s="28">
        <f t="shared" si="2"/>
        <v>65.52</v>
      </c>
    </row>
    <row r="23" spans="2:23" x14ac:dyDescent="0.25">
      <c r="B23" s="250"/>
      <c r="C23" s="2" t="s">
        <v>10</v>
      </c>
      <c r="D23" s="2">
        <v>0.65</v>
      </c>
      <c r="E23" s="2">
        <v>0.65</v>
      </c>
      <c r="F23" s="2">
        <v>2.8</v>
      </c>
      <c r="G23" s="2">
        <v>10</v>
      </c>
      <c r="H23" s="5">
        <f t="shared" si="0"/>
        <v>11.83</v>
      </c>
      <c r="I23" s="5">
        <f t="shared" si="1"/>
        <v>1.7745</v>
      </c>
      <c r="J23" s="5">
        <f>(2*D23*F23+2*E23*F23)*G23</f>
        <v>72.8</v>
      </c>
      <c r="K23" s="206"/>
      <c r="L23" s="44">
        <v>1</v>
      </c>
      <c r="M23" s="41">
        <v>4</v>
      </c>
      <c r="N23" s="41">
        <v>4</v>
      </c>
      <c r="O23" s="41">
        <v>1</v>
      </c>
      <c r="P23" s="7">
        <f t="shared" si="5"/>
        <v>0.17745</v>
      </c>
      <c r="Q23" s="7">
        <f t="shared" si="6"/>
        <v>7.2799999999999994</v>
      </c>
      <c r="R23" s="7">
        <f t="shared" si="7"/>
        <v>1.1830000000000001</v>
      </c>
      <c r="S23" s="13">
        <v>3</v>
      </c>
      <c r="T23" s="6">
        <f>P21*$N21+P22*$N22+P23*$N23+P25*$N25</f>
        <v>1.35975</v>
      </c>
      <c r="U23" s="6">
        <f>Q21*$N21+Q22*$N22+Q23*$N23+Q25*$N25</f>
        <v>65.52</v>
      </c>
      <c r="V23" s="6">
        <f>R21*$N21+R22*$N22+R23*$N23+R25*$N25</f>
        <v>9.0650000000000013</v>
      </c>
      <c r="W23" s="28">
        <f t="shared" si="2"/>
        <v>65.52</v>
      </c>
    </row>
    <row r="24" spans="2:23" x14ac:dyDescent="0.25">
      <c r="B24" s="250"/>
      <c r="C24" s="36"/>
      <c r="D24" s="36"/>
      <c r="E24" s="36"/>
      <c r="F24" s="36"/>
      <c r="G24" s="36"/>
      <c r="H24" s="66">
        <f>SUM(H21:H23)+H25</f>
        <v>40.268000000000001</v>
      </c>
      <c r="I24" s="66">
        <f t="shared" ref="I24:J24" si="13">SUM(I21:I23)+I25</f>
        <v>6.0402000000000005</v>
      </c>
      <c r="J24" s="66">
        <f t="shared" si="13"/>
        <v>326.15999999999997</v>
      </c>
      <c r="K24" s="207"/>
      <c r="L24" s="61"/>
      <c r="M24" s="62"/>
      <c r="N24" s="62"/>
      <c r="O24" s="62"/>
      <c r="P24" s="15"/>
      <c r="Q24" s="15"/>
      <c r="R24" s="15"/>
      <c r="S24" s="63"/>
      <c r="T24" s="64"/>
      <c r="U24" s="64"/>
      <c r="V24" s="64"/>
      <c r="W24" s="65"/>
    </row>
    <row r="25" spans="2:23" ht="16.5" thickBot="1" x14ac:dyDescent="0.3">
      <c r="B25" s="250"/>
      <c r="C25" s="2" t="s">
        <v>51</v>
      </c>
      <c r="D25" s="2">
        <v>0.2</v>
      </c>
      <c r="E25" s="2">
        <v>8</v>
      </c>
      <c r="F25" s="2">
        <v>3.3</v>
      </c>
      <c r="G25" s="2">
        <v>2</v>
      </c>
      <c r="H25" s="5">
        <f t="shared" si="0"/>
        <v>10.56</v>
      </c>
      <c r="I25" s="5">
        <f t="shared" si="1"/>
        <v>1.5840000000000001</v>
      </c>
      <c r="J25" s="5">
        <f>(2*2.4+2.1+2*0.55+2*2+1.7+2*0.2+2*0.35)*F25*G25</f>
        <v>97.679999999999993</v>
      </c>
      <c r="K25" s="208"/>
      <c r="L25" s="45">
        <v>1</v>
      </c>
      <c r="M25" s="46"/>
      <c r="N25" s="46"/>
      <c r="O25" s="46">
        <v>1</v>
      </c>
      <c r="P25" s="20">
        <f t="shared" si="5"/>
        <v>0.79200000000000004</v>
      </c>
      <c r="Q25" s="20">
        <f t="shared" si="6"/>
        <v>48.839999999999996</v>
      </c>
      <c r="R25" s="20">
        <f t="shared" si="7"/>
        <v>5.28</v>
      </c>
      <c r="S25" s="21">
        <v>4</v>
      </c>
      <c r="T25" s="29">
        <f>P21*$O21+P22*$O22+P23*$O23+P25*$O25</f>
        <v>1.6267499999999999</v>
      </c>
      <c r="U25" s="29">
        <f>Q21*$O21+Q22*$O22+Q23*$O23+Q25*$O25</f>
        <v>95.32</v>
      </c>
      <c r="V25" s="29">
        <f t="shared" ref="V25" si="14">R21*$O$6+R22*$O$7+R23*$O$8+R25*$O$10</f>
        <v>5.7890000000000006</v>
      </c>
      <c r="W25" s="30">
        <f t="shared" si="2"/>
        <v>95.32</v>
      </c>
    </row>
    <row r="26" spans="2:23" x14ac:dyDescent="0.25">
      <c r="B26" s="245" t="s">
        <v>14</v>
      </c>
      <c r="C26" s="245"/>
      <c r="D26" s="245"/>
      <c r="E26" s="245"/>
      <c r="F26" s="245"/>
      <c r="G26" s="245"/>
      <c r="H26" s="6">
        <f>3*(SUM(H9:H10)+SUM(H14:H15)+SUM(H19:H20))+2*SUM(H24:H25)</f>
        <v>657.22</v>
      </c>
      <c r="I26" s="6">
        <f t="shared" ref="I26:J26" si="15">3*(SUM(I9:I10)+SUM(I14:I15)+SUM(I19:I20))+2*SUM(I24:I25)</f>
        <v>98.582999999999998</v>
      </c>
      <c r="J26" s="6">
        <f t="shared" si="15"/>
        <v>5022.6000000000004</v>
      </c>
      <c r="K26" s="209"/>
    </row>
    <row r="27" spans="2:23" x14ac:dyDescent="0.25">
      <c r="L27" s="1">
        <f>SUM(L6:O6)</f>
        <v>21</v>
      </c>
      <c r="T27" s="31">
        <f>(MAX(T6:T10)-MIN(T6:T10))/MIN(T6:T10)</f>
        <v>0.78846153846153799</v>
      </c>
      <c r="U27" s="31">
        <f>(MAX(U6:U10)-MIN(U6:U10))/MIN(U6:U10)</f>
        <v>0.65306122448979576</v>
      </c>
      <c r="V27" s="31">
        <f>(MAX(V6:V10)-MIN(V6:V10))/MIN(V6:V10)</f>
        <v>0.78846153846153821</v>
      </c>
      <c r="W27" s="31">
        <f>(MAX(W6:W10)-MIN(W6:W10))/MIN(W6:W10)</f>
        <v>0.65306122448979576</v>
      </c>
    </row>
    <row r="28" spans="2:23" x14ac:dyDescent="0.25">
      <c r="L28" s="1">
        <f>SUM(L7:O7)</f>
        <v>10</v>
      </c>
    </row>
    <row r="29" spans="2:23" x14ac:dyDescent="0.25">
      <c r="L29" s="1">
        <f>SUM(L8:O8)</f>
        <v>10</v>
      </c>
    </row>
    <row r="30" spans="2:23" x14ac:dyDescent="0.25">
      <c r="L30" s="1">
        <f>SUM(L10:O10)</f>
        <v>0</v>
      </c>
    </row>
    <row r="31" spans="2:23" x14ac:dyDescent="0.25">
      <c r="T31" s="31">
        <f>(MAX(T11:T15)-MIN(T11:T15))/MIN(T11:T15)</f>
        <v>9.9082270770730271E-2</v>
      </c>
      <c r="U31" s="31">
        <f>(MAX(U11:U15)-MIN(U11:U15))/MIN(U11:U15)</f>
        <v>0.4212721584984358</v>
      </c>
      <c r="V31" s="31">
        <f>(MAX(V11:V15)-MIN(V11:V15))/MIN(V11:V15)</f>
        <v>0.73388853299167223</v>
      </c>
      <c r="W31" s="31">
        <f>(MAX(W11:W15)-MIN(W11:W15))/MIN(W11:W15)</f>
        <v>0.4212721584984358</v>
      </c>
    </row>
    <row r="33" spans="9:23" x14ac:dyDescent="0.25">
      <c r="I33" s="7" t="s">
        <v>54</v>
      </c>
      <c r="J33" s="7" t="s">
        <v>57</v>
      </c>
      <c r="K33" s="7"/>
      <c r="L33" s="7" t="s">
        <v>55</v>
      </c>
      <c r="M33" s="7" t="s">
        <v>58</v>
      </c>
      <c r="N33" s="7" t="s">
        <v>59</v>
      </c>
    </row>
    <row r="34" spans="9:23" x14ac:dyDescent="0.25">
      <c r="I34" s="14">
        <v>1</v>
      </c>
      <c r="J34" s="6" t="e">
        <f>3*(T6+T11+T16)+2*T21+11*('DẦM,CT'!S5+'DẦM,CT'!S22+SÀN!T5)</f>
        <v>#REF!</v>
      </c>
      <c r="K34" s="6"/>
      <c r="L34" s="6" t="e">
        <f>3*(U6+U11+U16)+2*U21+11*('DẦM,CT'!T5+'DẦM,CT'!T22+SÀN!U5)</f>
        <v>#REF!</v>
      </c>
      <c r="M34" s="6" t="e">
        <f>3*(V6+V11+V16)+2*V21+11*('DẦM,CT'!U5+'DẦM,CT'!U22+SÀN!V5)</f>
        <v>#REF!</v>
      </c>
      <c r="N34" s="6" t="e">
        <f>3*(W6+W11+W16)+2*W21+11*('DẦM,CT'!V5+'DẦM,CT'!V22+SÀN!W5)</f>
        <v>#REF!</v>
      </c>
    </row>
    <row r="35" spans="9:23" x14ac:dyDescent="0.25">
      <c r="I35" s="14">
        <v>2</v>
      </c>
      <c r="J35" s="6" t="e">
        <f>3*(T7+T12+T17)+2*T22+11*('DẦM,CT'!S6+'DẦM,CT'!S23+SÀN!T7)</f>
        <v>#REF!</v>
      </c>
      <c r="K35" s="6"/>
      <c r="L35" s="6" t="e">
        <f>3*(U7+U12+U17)+2*U22+11*('DẦM,CT'!T6+'DẦM,CT'!T23+SÀN!U7)</f>
        <v>#REF!</v>
      </c>
      <c r="M35" s="6" t="e">
        <f>3*(V7+V12+V17)+2*V22+11*('DẦM,CT'!U6+'DẦM,CT'!U23+SÀN!V7)</f>
        <v>#REF!</v>
      </c>
      <c r="N35" s="6" t="e">
        <f>3*(W7+W12+W17)+2*W22+11*('DẦM,CT'!V6+'DẦM,CT'!V23+SÀN!W7)</f>
        <v>#REF!</v>
      </c>
      <c r="T35" s="31">
        <f>(MAX(T16:T20)-MIN(T16:T20))/MIN(T16:T20)</f>
        <v>0.1707589285714288</v>
      </c>
      <c r="U35" s="31">
        <f>(MAX(U16:U20)-MIN(U16:U20))/MIN(U16:U20)</f>
        <v>0.47042410714285715</v>
      </c>
      <c r="V35" s="31">
        <f>(MAX(V16:V20)-MIN(V16:V20))/MIN(V16:V20)</f>
        <v>0.82012724117987323</v>
      </c>
      <c r="W35" s="31">
        <f>(MAX(W16:W20)-MIN(W16:W20))/MIN(W16:W20)</f>
        <v>0.47042410714285715</v>
      </c>
    </row>
    <row r="36" spans="9:23" x14ac:dyDescent="0.25">
      <c r="I36" s="14">
        <v>3</v>
      </c>
      <c r="J36" s="6" t="e">
        <f>3*(T8+T13+T18)+2*T23+11*('DẦM,CT'!S7+'DẦM,CT'!S24+SÀN!T8)</f>
        <v>#REF!</v>
      </c>
      <c r="K36" s="6"/>
      <c r="L36" s="6" t="e">
        <f>3*(U8+U13+U18)+2*U23+11*('DẦM,CT'!T7+'DẦM,CT'!T24+SÀN!U8)</f>
        <v>#REF!</v>
      </c>
      <c r="M36" s="6" t="e">
        <f>3*(V8+V13+V18)+2*V23+11*('DẦM,CT'!U7+'DẦM,CT'!U24+SÀN!V8)</f>
        <v>#REF!</v>
      </c>
      <c r="N36" s="6" t="e">
        <f>3*(W8+W13+W18)+2*W23+11*('DẦM,CT'!V7+'DẦM,CT'!V24+SÀN!W8)</f>
        <v>#REF!</v>
      </c>
    </row>
    <row r="37" spans="9:23" x14ac:dyDescent="0.25">
      <c r="I37" s="14">
        <v>4</v>
      </c>
      <c r="J37" s="6" t="e">
        <f>3*(T10+T15+T20)+2*T25+11*('DẦM,CT'!S8+'DẦM,CT'!S25+SÀN!T9)</f>
        <v>#REF!</v>
      </c>
      <c r="K37" s="6"/>
      <c r="L37" s="6" t="e">
        <f>3*(U10+U15+U20)+2*U25+11*('DẦM,CT'!T8+'DẦM,CT'!T25+SÀN!U9)</f>
        <v>#REF!</v>
      </c>
      <c r="M37" s="6" t="e">
        <f>3*(V10+V15+V20)+2*V25+11*('DẦM,CT'!U8+'DẦM,CT'!U25+SÀN!V9)</f>
        <v>#REF!</v>
      </c>
      <c r="N37" s="6" t="e">
        <f>3*(W10+W15+W20)+2*W25+11*('DẦM,CT'!V8+'DẦM,CT'!V25+SÀN!W9)</f>
        <v>#REF!</v>
      </c>
    </row>
    <row r="39" spans="9:23" x14ac:dyDescent="0.25">
      <c r="J39" s="38" t="e">
        <f>(MAX(J34:J37)-MIN(J34:J37))/MIN(J34:J37)</f>
        <v>#REF!</v>
      </c>
      <c r="K39" s="38"/>
      <c r="L39" s="38" t="e">
        <f t="shared" ref="L39:N39" si="16">(MAX(L34:L37)-MIN(L34:L37))/MIN(L34:L37)</f>
        <v>#REF!</v>
      </c>
      <c r="M39" s="38" t="e">
        <f t="shared" si="16"/>
        <v>#REF!</v>
      </c>
      <c r="N39" s="38" t="e">
        <f t="shared" si="16"/>
        <v>#REF!</v>
      </c>
      <c r="T39" s="31">
        <f>(MAX(T21:T25)-MIN(T21:T25))/MIN(T21:T25)</f>
        <v>0.24578047435190295</v>
      </c>
      <c r="U39" s="31">
        <f t="shared" ref="U39:W39" si="17">(MAX(U21:U25)-MIN(U21:U25))/MIN(U21:U25)</f>
        <v>0.52319902319902301</v>
      </c>
      <c r="V39" s="31">
        <f t="shared" si="17"/>
        <v>0.95076869925721197</v>
      </c>
      <c r="W39" s="31">
        <f t="shared" si="17"/>
        <v>0.52319902319902301</v>
      </c>
    </row>
    <row r="41" spans="9:23" x14ac:dyDescent="0.25">
      <c r="I41" s="7" t="s">
        <v>54</v>
      </c>
      <c r="J41" s="7" t="s">
        <v>57</v>
      </c>
      <c r="K41" s="7"/>
      <c r="L41" s="7" t="s">
        <v>55</v>
      </c>
      <c r="M41" s="7" t="s">
        <v>58</v>
      </c>
      <c r="N41" s="7" t="s">
        <v>59</v>
      </c>
    </row>
    <row r="42" spans="9:23" x14ac:dyDescent="0.25">
      <c r="I42" s="24">
        <v>1</v>
      </c>
      <c r="J42" s="6" t="e">
        <f>T6+('DẦM,CT'!S5+'DẦM,CT'!S22+SÀN!T5)</f>
        <v>#REF!</v>
      </c>
      <c r="K42" s="6"/>
      <c r="L42" s="6" t="e">
        <f>U6+('DẦM,CT'!T5+'DẦM,CT'!T22+SÀN!U5)</f>
        <v>#REF!</v>
      </c>
      <c r="M42" s="6" t="e">
        <f>V6+('DẦM,CT'!U5+'DẦM,CT'!U22+SÀN!V5)</f>
        <v>#REF!</v>
      </c>
      <c r="N42" s="6" t="e">
        <f>W6+('DẦM,CT'!V5+'DẦM,CT'!V22+SÀN!W5)</f>
        <v>#REF!</v>
      </c>
    </row>
    <row r="43" spans="9:23" x14ac:dyDescent="0.25">
      <c r="I43" s="24">
        <v>2</v>
      </c>
      <c r="J43" s="6" t="e">
        <f>T7+('DẦM,CT'!S6+'DẦM,CT'!S23+SÀN!T7)</f>
        <v>#REF!</v>
      </c>
      <c r="K43" s="6"/>
      <c r="L43" s="6" t="e">
        <f>U7+('DẦM,CT'!T6+'DẦM,CT'!T23+SÀN!U7)</f>
        <v>#REF!</v>
      </c>
      <c r="M43" s="6" t="e">
        <f>V7+('DẦM,CT'!U6+'DẦM,CT'!U23+SÀN!V7)</f>
        <v>#REF!</v>
      </c>
      <c r="N43" s="6" t="e">
        <f>W7+('DẦM,CT'!V6+'DẦM,CT'!V23+SÀN!W7)</f>
        <v>#REF!</v>
      </c>
    </row>
    <row r="44" spans="9:23" x14ac:dyDescent="0.25">
      <c r="I44" s="24">
        <v>3</v>
      </c>
      <c r="J44" s="6" t="e">
        <f>T8+('DẦM,CT'!S7+'DẦM,CT'!S24+SÀN!T8)</f>
        <v>#REF!</v>
      </c>
      <c r="K44" s="6"/>
      <c r="L44" s="6" t="e">
        <f>U8+('DẦM,CT'!T7+'DẦM,CT'!T24+SÀN!U8)</f>
        <v>#REF!</v>
      </c>
      <c r="M44" s="6" t="e">
        <f>V8+('DẦM,CT'!U7+'DẦM,CT'!U24+SÀN!V8)</f>
        <v>#REF!</v>
      </c>
      <c r="N44" s="6" t="e">
        <f>W8+('DẦM,CT'!V7+'DẦM,CT'!V24+SÀN!W8)</f>
        <v>#REF!</v>
      </c>
    </row>
    <row r="45" spans="9:23" x14ac:dyDescent="0.25">
      <c r="I45" s="24">
        <v>4</v>
      </c>
      <c r="J45" s="6" t="e">
        <f>T10+('DẦM,CT'!S8+'DẦM,CT'!S25+SÀN!T9)</f>
        <v>#REF!</v>
      </c>
      <c r="K45" s="6"/>
      <c r="L45" s="6" t="e">
        <f>U10+('DẦM,CT'!T8+'DẦM,CT'!T25+SÀN!U9)</f>
        <v>#REF!</v>
      </c>
      <c r="M45" s="6" t="e">
        <f>V10+('DẦM,CT'!U8+'DẦM,CT'!U25+SÀN!V9)</f>
        <v>#REF!</v>
      </c>
      <c r="N45" s="6" t="e">
        <f>W10+('DẦM,CT'!V8+'DẦM,CT'!V25+SÀN!W9)</f>
        <v>#REF!</v>
      </c>
    </row>
    <row r="47" spans="9:23" x14ac:dyDescent="0.25">
      <c r="J47" s="38" t="e">
        <f>(MAX(J42:J45)-MIN(J42:J45))/MIN(J42:J45)</f>
        <v>#REF!</v>
      </c>
      <c r="K47" s="38"/>
      <c r="L47" s="38" t="e">
        <f t="shared" ref="L47:N47" si="18">(MAX(L42:L45)-MIN(L42:L45))/MIN(L42:L45)</f>
        <v>#REF!</v>
      </c>
      <c r="M47" s="38" t="e">
        <f t="shared" si="18"/>
        <v>#REF!</v>
      </c>
      <c r="N47" s="38" t="e">
        <f t="shared" si="18"/>
        <v>#REF!</v>
      </c>
    </row>
  </sheetData>
  <mergeCells count="14">
    <mergeCell ref="B26:G26"/>
    <mergeCell ref="L4:O4"/>
    <mergeCell ref="P4:R4"/>
    <mergeCell ref="B16:B20"/>
    <mergeCell ref="B21:B25"/>
    <mergeCell ref="B6:B10"/>
    <mergeCell ref="J3:J4"/>
    <mergeCell ref="B11:B15"/>
    <mergeCell ref="B3:B5"/>
    <mergeCell ref="C3:C5"/>
    <mergeCell ref="D3:F4"/>
    <mergeCell ref="G3:G5"/>
    <mergeCell ref="H3:H4"/>
    <mergeCell ref="I3:I4"/>
  </mergeCells>
  <pageMargins left="0.7" right="0.7" top="0.75" bottom="0.75" header="0.3" footer="0.3"/>
  <pageSetup orientation="portrait" horizontalDpi="300" verticalDpi="0" r:id="rId1"/>
  <ignoredErrors>
    <ignoredError sqref="H9:J26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29"/>
  <sheetViews>
    <sheetView workbookViewId="0">
      <selection activeCell="H29" sqref="H29"/>
    </sheetView>
  </sheetViews>
  <sheetFormatPr defaultRowHeight="15.75" x14ac:dyDescent="0.25"/>
  <cols>
    <col min="1" max="2" width="9.140625" style="1"/>
    <col min="3" max="3" width="10.140625" style="1" customWidth="1"/>
    <col min="4" max="7" width="9.140625" style="1"/>
    <col min="8" max="8" width="9.5703125" style="1" bestFit="1" customWidth="1"/>
    <col min="9" max="9" width="9.140625" style="1"/>
    <col min="10" max="10" width="9.7109375" style="1" customWidth="1"/>
    <col min="11" max="11" width="10.7109375" style="1" bestFit="1" customWidth="1"/>
    <col min="12" max="18" width="9.140625" style="1"/>
    <col min="19" max="19" width="10.42578125" style="1" bestFit="1" customWidth="1"/>
    <col min="20" max="20" width="10.85546875" style="1" bestFit="1" customWidth="1"/>
    <col min="21" max="16384" width="9.140625" style="1"/>
  </cols>
  <sheetData>
    <row r="2" spans="2:22" ht="15.75" customHeight="1" x14ac:dyDescent="0.25">
      <c r="B2" s="253" t="s">
        <v>0</v>
      </c>
      <c r="C2" s="253" t="s">
        <v>18</v>
      </c>
      <c r="D2" s="253" t="s">
        <v>1</v>
      </c>
      <c r="E2" s="253"/>
      <c r="F2" s="253"/>
      <c r="G2" s="255" t="s">
        <v>2</v>
      </c>
      <c r="H2" s="251" t="s">
        <v>3</v>
      </c>
      <c r="I2" s="251" t="s">
        <v>4</v>
      </c>
      <c r="J2" s="251" t="s">
        <v>8</v>
      </c>
    </row>
    <row r="3" spans="2:22" ht="33" customHeight="1" x14ac:dyDescent="0.25">
      <c r="B3" s="253"/>
      <c r="C3" s="253"/>
      <c r="D3" s="253"/>
      <c r="E3" s="253"/>
      <c r="F3" s="253"/>
      <c r="G3" s="255"/>
      <c r="H3" s="252"/>
      <c r="I3" s="252"/>
      <c r="J3" s="252"/>
      <c r="K3" s="246" t="s">
        <v>54</v>
      </c>
      <c r="L3" s="246"/>
      <c r="M3" s="246"/>
      <c r="N3" s="246"/>
      <c r="O3" s="247" t="s">
        <v>61</v>
      </c>
      <c r="P3" s="248"/>
      <c r="Q3" s="249"/>
    </row>
    <row r="4" spans="2:22" ht="18.75" x14ac:dyDescent="0.25">
      <c r="B4" s="253"/>
      <c r="C4" s="253"/>
      <c r="D4" s="3" t="s">
        <v>15</v>
      </c>
      <c r="E4" s="3" t="s">
        <v>16</v>
      </c>
      <c r="F4" s="3" t="s">
        <v>22</v>
      </c>
      <c r="G4" s="255"/>
      <c r="H4" s="4" t="s">
        <v>12</v>
      </c>
      <c r="I4" s="4" t="s">
        <v>6</v>
      </c>
      <c r="J4" s="4" t="s">
        <v>13</v>
      </c>
      <c r="K4" s="15">
        <v>1</v>
      </c>
      <c r="L4" s="15">
        <v>2</v>
      </c>
      <c r="M4" s="15">
        <v>3</v>
      </c>
      <c r="N4" s="15">
        <v>4</v>
      </c>
      <c r="O4" s="15" t="s">
        <v>60</v>
      </c>
      <c r="P4" s="15" t="s">
        <v>5</v>
      </c>
      <c r="Q4" s="15" t="s">
        <v>58</v>
      </c>
      <c r="R4" s="16" t="s">
        <v>54</v>
      </c>
      <c r="S4" s="15" t="s">
        <v>57</v>
      </c>
      <c r="T4" s="15" t="s">
        <v>55</v>
      </c>
      <c r="U4" s="15" t="s">
        <v>58</v>
      </c>
      <c r="V4" s="15" t="s">
        <v>59</v>
      </c>
    </row>
    <row r="5" spans="2:22" x14ac:dyDescent="0.25">
      <c r="B5" s="257" t="s">
        <v>23</v>
      </c>
      <c r="C5" s="25" t="s">
        <v>87</v>
      </c>
      <c r="D5" s="25">
        <v>0.2</v>
      </c>
      <c r="E5" s="25">
        <v>0.3</v>
      </c>
      <c r="F5" s="25">
        <v>12.6</v>
      </c>
      <c r="G5" s="55">
        <v>2</v>
      </c>
      <c r="H5" s="34">
        <f t="shared" ref="H5:H10" si="0">D5*E5*F5*G5</f>
        <v>1.512</v>
      </c>
      <c r="I5" s="34">
        <f>H5*0.12</f>
        <v>0.18143999999999999</v>
      </c>
      <c r="J5" s="35">
        <f>(2*F5*(E5-0.12)+F5*D5)*G5</f>
        <v>14.111999999999998</v>
      </c>
      <c r="K5" s="56">
        <v>1</v>
      </c>
      <c r="L5" s="56"/>
      <c r="M5" s="56"/>
      <c r="N5" s="56">
        <v>1</v>
      </c>
      <c r="O5" s="7">
        <f t="shared" ref="O5:O10" si="1">I5/G5</f>
        <v>9.0719999999999995E-2</v>
      </c>
      <c r="P5" s="7">
        <f t="shared" ref="P5:P10" si="2">J5/G5</f>
        <v>7.0559999999999992</v>
      </c>
      <c r="Q5" s="7">
        <f t="shared" ref="Q5:Q10" si="3">H5/G5</f>
        <v>0.75600000000000001</v>
      </c>
      <c r="R5" s="10">
        <v>1</v>
      </c>
      <c r="S5" s="6">
        <f>O6*$K$6+O7*$K$7+O8*$K$8+O9*$K$9+$K$10*O10+$K$5*O5</f>
        <v>1.4426599999999998</v>
      </c>
      <c r="T5" s="6">
        <f t="shared" ref="T5:U5" si="4">P6*$K$6+P7*$K$7+P8*$K$8+P9*$K$9+$K$10*P10+$K$5*P5</f>
        <v>98.413666666666671</v>
      </c>
      <c r="U5" s="6">
        <f t="shared" si="4"/>
        <v>12.022166666666667</v>
      </c>
      <c r="V5" s="6">
        <f>T5</f>
        <v>98.413666666666671</v>
      </c>
    </row>
    <row r="6" spans="2:22" x14ac:dyDescent="0.25">
      <c r="B6" s="258"/>
      <c r="C6" s="2" t="s">
        <v>19</v>
      </c>
      <c r="D6" s="2">
        <v>0.2</v>
      </c>
      <c r="E6" s="2">
        <v>0.4</v>
      </c>
      <c r="F6" s="2">
        <v>3.6</v>
      </c>
      <c r="G6" s="2">
        <v>2</v>
      </c>
      <c r="H6" s="34">
        <f t="shared" si="0"/>
        <v>0.57600000000000018</v>
      </c>
      <c r="I6" s="34">
        <f>H6*0.12</f>
        <v>6.9120000000000015E-2</v>
      </c>
      <c r="J6" s="35">
        <f t="shared" ref="J6:J10" si="5">(2*F6*(E6-0.12)+F6*D6)*G6</f>
        <v>5.4720000000000013</v>
      </c>
      <c r="K6" s="40">
        <v>2</v>
      </c>
      <c r="L6" s="40"/>
      <c r="M6" s="40"/>
      <c r="N6" s="40"/>
      <c r="O6" s="7">
        <f t="shared" si="1"/>
        <v>3.4560000000000007E-2</v>
      </c>
      <c r="P6" s="7">
        <f t="shared" si="2"/>
        <v>2.7360000000000007</v>
      </c>
      <c r="Q6" s="7">
        <f t="shared" si="3"/>
        <v>0.28800000000000009</v>
      </c>
      <c r="R6" s="10">
        <v>2</v>
      </c>
      <c r="S6" s="6">
        <f>O6*$L$6+O7*$L$7+O8*$L$8+O9*$L$9+$L$10*O10+$L$5*O5</f>
        <v>2.00108</v>
      </c>
      <c r="T6" s="6">
        <f t="shared" ref="T6:U6" si="6">P6*$L$6+P7*$L$7+P8*$L$8+P9*$L$9+$L$10*P10+$L$5*P5</f>
        <v>129.898</v>
      </c>
      <c r="U6" s="6">
        <f t="shared" si="6"/>
        <v>16.675666666666668</v>
      </c>
      <c r="V6" s="6">
        <f>T6</f>
        <v>129.898</v>
      </c>
    </row>
    <row r="7" spans="2:22" x14ac:dyDescent="0.25">
      <c r="B7" s="258"/>
      <c r="C7" s="2" t="s">
        <v>19</v>
      </c>
      <c r="D7" s="2">
        <v>0.2</v>
      </c>
      <c r="E7" s="2">
        <v>0.4</v>
      </c>
      <c r="F7" s="2">
        <v>4</v>
      </c>
      <c r="G7" s="2">
        <v>7</v>
      </c>
      <c r="H7" s="34">
        <f t="shared" si="0"/>
        <v>2.2400000000000002</v>
      </c>
      <c r="I7" s="34">
        <f t="shared" ref="I7:I10" si="7">H7*0.12</f>
        <v>0.26880000000000004</v>
      </c>
      <c r="J7" s="35">
        <f t="shared" si="5"/>
        <v>21.28</v>
      </c>
      <c r="K7" s="40">
        <v>2</v>
      </c>
      <c r="L7" s="40">
        <f>1+2/3</f>
        <v>1.6666666666666665</v>
      </c>
      <c r="M7" s="40">
        <v>2</v>
      </c>
      <c r="N7" s="40">
        <f>1+1/3</f>
        <v>1.3333333333333333</v>
      </c>
      <c r="O7" s="7">
        <f t="shared" si="1"/>
        <v>3.8400000000000004E-2</v>
      </c>
      <c r="P7" s="7">
        <f t="shared" si="2"/>
        <v>3.04</v>
      </c>
      <c r="Q7" s="7">
        <f t="shared" si="3"/>
        <v>0.32</v>
      </c>
      <c r="R7" s="10">
        <v>3</v>
      </c>
      <c r="S7" s="6">
        <f>O6*$M$6+O7*$M$7+O8*$M$8+O9*$M$9+$M$10*O10+$M$5*O5</f>
        <v>2.17788</v>
      </c>
      <c r="T7" s="6">
        <f t="shared" ref="T7:U7" si="8">P6*$M$6+P7*$M$7+P8*$M$8+P9*$M$9+$M$10*P10+$M$5*P5</f>
        <v>141.95400000000001</v>
      </c>
      <c r="U7" s="6">
        <f t="shared" si="8"/>
        <v>18.149000000000001</v>
      </c>
      <c r="V7" s="6">
        <f t="shared" ref="V7:V8" si="9">T7</f>
        <v>141.95400000000001</v>
      </c>
    </row>
    <row r="8" spans="2:22" x14ac:dyDescent="0.25">
      <c r="B8" s="258"/>
      <c r="C8" s="2" t="s">
        <v>20</v>
      </c>
      <c r="D8" s="2">
        <v>0.25</v>
      </c>
      <c r="E8" s="2">
        <v>0.5</v>
      </c>
      <c r="F8" s="2">
        <v>6.5</v>
      </c>
      <c r="G8" s="2">
        <v>14</v>
      </c>
      <c r="H8" s="34">
        <f t="shared" si="0"/>
        <v>11.375</v>
      </c>
      <c r="I8" s="34">
        <f t="shared" si="7"/>
        <v>1.365</v>
      </c>
      <c r="J8" s="35">
        <f t="shared" si="5"/>
        <v>91.910000000000011</v>
      </c>
      <c r="K8" s="40">
        <f>3+2/3</f>
        <v>3.6666666666666665</v>
      </c>
      <c r="L8" s="40">
        <f>3+1/3</f>
        <v>3.3333333333333335</v>
      </c>
      <c r="M8" s="40">
        <v>4</v>
      </c>
      <c r="N8" s="40">
        <v>3</v>
      </c>
      <c r="O8" s="7">
        <f t="shared" si="1"/>
        <v>9.7500000000000003E-2</v>
      </c>
      <c r="P8" s="7">
        <f t="shared" si="2"/>
        <v>6.5650000000000004</v>
      </c>
      <c r="Q8" s="7">
        <f t="shared" si="3"/>
        <v>0.8125</v>
      </c>
      <c r="R8" s="10">
        <v>4</v>
      </c>
      <c r="S8" s="6">
        <f>O6*$N$6+O7*$N$7+O8*$N$8+O9*$N$9+$N$10*O10+$N$5*O5</f>
        <v>1.59398</v>
      </c>
      <c r="T8" s="6">
        <f t="shared" ref="T8:U8" si="10">P6*$N$6+P7*$N$7+P8*$N$8+P9*$N$9+$N$10*P10+$N$5*P5</f>
        <v>104.68233333333333</v>
      </c>
      <c r="U8" s="6">
        <f t="shared" si="10"/>
        <v>13.283166666666666</v>
      </c>
      <c r="V8" s="6">
        <f t="shared" si="9"/>
        <v>104.68233333333333</v>
      </c>
    </row>
    <row r="9" spans="2:22" x14ac:dyDescent="0.25">
      <c r="B9" s="258"/>
      <c r="C9" s="2" t="s">
        <v>20</v>
      </c>
      <c r="D9" s="2">
        <v>0.25</v>
      </c>
      <c r="E9" s="2">
        <v>0.5</v>
      </c>
      <c r="F9" s="2">
        <v>6.6</v>
      </c>
      <c r="G9" s="2">
        <v>35</v>
      </c>
      <c r="H9" s="34">
        <f t="shared" si="0"/>
        <v>28.875</v>
      </c>
      <c r="I9" s="34">
        <f t="shared" si="7"/>
        <v>3.4649999999999999</v>
      </c>
      <c r="J9" s="35">
        <f t="shared" si="5"/>
        <v>233.31</v>
      </c>
      <c r="K9" s="40">
        <v>7</v>
      </c>
      <c r="L9" s="40">
        <v>10</v>
      </c>
      <c r="M9" s="40">
        <v>11</v>
      </c>
      <c r="N9" s="40">
        <v>7</v>
      </c>
      <c r="O9" s="7">
        <f t="shared" si="1"/>
        <v>9.8999999999999991E-2</v>
      </c>
      <c r="P9" s="7">
        <f t="shared" si="2"/>
        <v>6.6660000000000004</v>
      </c>
      <c r="Q9" s="7">
        <f t="shared" si="3"/>
        <v>0.82499999999999996</v>
      </c>
    </row>
    <row r="10" spans="2:22" x14ac:dyDescent="0.25">
      <c r="B10" s="259"/>
      <c r="C10" s="2" t="s">
        <v>21</v>
      </c>
      <c r="D10" s="2">
        <v>0.3</v>
      </c>
      <c r="E10" s="2">
        <v>0.6</v>
      </c>
      <c r="F10" s="2">
        <v>7.2</v>
      </c>
      <c r="G10" s="2">
        <v>12</v>
      </c>
      <c r="H10" s="34">
        <f t="shared" si="0"/>
        <v>15.552</v>
      </c>
      <c r="I10" s="34">
        <f t="shared" si="7"/>
        <v>1.8662399999999999</v>
      </c>
      <c r="J10" s="35">
        <f t="shared" si="5"/>
        <v>108.86399999999999</v>
      </c>
      <c r="K10" s="40">
        <v>1</v>
      </c>
      <c r="L10" s="40">
        <v>4</v>
      </c>
      <c r="M10" s="40">
        <v>4</v>
      </c>
      <c r="N10" s="40">
        <v>3</v>
      </c>
      <c r="O10" s="17">
        <f t="shared" si="1"/>
        <v>0.15551999999999999</v>
      </c>
      <c r="P10" s="7">
        <f t="shared" si="2"/>
        <v>9.0719999999999992</v>
      </c>
      <c r="Q10" s="7">
        <f t="shared" si="3"/>
        <v>1.296</v>
      </c>
      <c r="S10" s="23"/>
    </row>
    <row r="11" spans="2:22" x14ac:dyDescent="0.25">
      <c r="B11" s="245" t="s">
        <v>52</v>
      </c>
      <c r="C11" s="245"/>
      <c r="D11" s="245"/>
      <c r="E11" s="245"/>
      <c r="F11" s="245"/>
      <c r="G11" s="245"/>
      <c r="H11" s="7">
        <f>11*SUM(H5:H10)</f>
        <v>661.43000000000006</v>
      </c>
      <c r="I11" s="7">
        <f t="shared" ref="I11:J11" si="11">11*SUM(I5:I10)</f>
        <v>79.371600000000001</v>
      </c>
      <c r="J11" s="7">
        <f t="shared" si="11"/>
        <v>5224.4279999999999</v>
      </c>
      <c r="K11" s="53">
        <f t="shared" ref="K11:K16" si="12">SUM(K5:N5)</f>
        <v>2</v>
      </c>
    </row>
    <row r="12" spans="2:22" x14ac:dyDescent="0.25">
      <c r="H12" s="67">
        <f>SUM(H5:H10)</f>
        <v>60.13</v>
      </c>
      <c r="I12" s="67">
        <f t="shared" ref="I12:J12" si="13">SUM(I5:I10)</f>
        <v>7.2156000000000002</v>
      </c>
      <c r="J12" s="67">
        <f t="shared" si="13"/>
        <v>474.94799999999998</v>
      </c>
      <c r="K12" s="53">
        <f t="shared" si="12"/>
        <v>2</v>
      </c>
    </row>
    <row r="13" spans="2:22" x14ac:dyDescent="0.25">
      <c r="K13" s="53">
        <f t="shared" si="12"/>
        <v>6.9999999999999991</v>
      </c>
    </row>
    <row r="14" spans="2:22" x14ac:dyDescent="0.25">
      <c r="K14" s="53">
        <f t="shared" si="12"/>
        <v>14</v>
      </c>
    </row>
    <row r="15" spans="2:22" x14ac:dyDescent="0.25">
      <c r="K15" s="53">
        <f t="shared" si="12"/>
        <v>35</v>
      </c>
    </row>
    <row r="16" spans="2:22" x14ac:dyDescent="0.25">
      <c r="B16" s="253" t="s">
        <v>0</v>
      </c>
      <c r="C16" s="254" t="s">
        <v>11</v>
      </c>
      <c r="D16" s="253" t="s">
        <v>1</v>
      </c>
      <c r="E16" s="253"/>
      <c r="F16" s="253"/>
      <c r="G16" s="254" t="s">
        <v>2</v>
      </c>
      <c r="H16" s="251" t="s">
        <v>3</v>
      </c>
      <c r="I16" s="251" t="s">
        <v>4</v>
      </c>
      <c r="J16" s="251" t="s">
        <v>8</v>
      </c>
      <c r="K16" s="53">
        <f t="shared" si="12"/>
        <v>12</v>
      </c>
    </row>
    <row r="17" spans="2:22" ht="27" customHeight="1" x14ac:dyDescent="0.25">
      <c r="B17" s="253"/>
      <c r="C17" s="254"/>
      <c r="D17" s="253"/>
      <c r="E17" s="253"/>
      <c r="F17" s="253"/>
      <c r="G17" s="254"/>
      <c r="H17" s="252"/>
      <c r="I17" s="252"/>
      <c r="J17" s="252"/>
      <c r="K17" s="246" t="s">
        <v>54</v>
      </c>
      <c r="L17" s="246"/>
      <c r="M17" s="246"/>
      <c r="N17" s="246"/>
      <c r="O17" s="247" t="s">
        <v>61</v>
      </c>
      <c r="P17" s="248"/>
      <c r="Q17" s="249"/>
    </row>
    <row r="18" spans="2:22" ht="18.75" x14ac:dyDescent="0.25">
      <c r="B18" s="253"/>
      <c r="C18" s="254"/>
      <c r="D18" s="3" t="s">
        <v>15</v>
      </c>
      <c r="E18" s="3" t="s">
        <v>16</v>
      </c>
      <c r="F18" s="3" t="s">
        <v>22</v>
      </c>
      <c r="G18" s="254"/>
      <c r="H18" s="4" t="s">
        <v>12</v>
      </c>
      <c r="I18" s="4" t="s">
        <v>6</v>
      </c>
      <c r="J18" s="4" t="s">
        <v>13</v>
      </c>
      <c r="K18" s="15">
        <v>1</v>
      </c>
      <c r="L18" s="15">
        <v>2</v>
      </c>
      <c r="M18" s="15">
        <v>3</v>
      </c>
      <c r="N18" s="15">
        <v>4</v>
      </c>
      <c r="O18" s="15" t="s">
        <v>60</v>
      </c>
      <c r="P18" s="15" t="s">
        <v>5</v>
      </c>
      <c r="Q18" s="15" t="s">
        <v>58</v>
      </c>
      <c r="R18" s="16" t="s">
        <v>54</v>
      </c>
      <c r="S18" s="15" t="s">
        <v>57</v>
      </c>
      <c r="T18" s="15" t="s">
        <v>55</v>
      </c>
      <c r="U18" s="15" t="s">
        <v>58</v>
      </c>
      <c r="V18" s="15" t="s">
        <v>59</v>
      </c>
    </row>
    <row r="19" spans="2:22" x14ac:dyDescent="0.25">
      <c r="B19" s="256" t="s">
        <v>245</v>
      </c>
      <c r="C19" s="187" t="s">
        <v>47</v>
      </c>
      <c r="D19" s="187">
        <v>1.5</v>
      </c>
      <c r="E19" s="187">
        <v>0.1</v>
      </c>
      <c r="F19" s="187">
        <v>3</v>
      </c>
      <c r="G19" s="187">
        <v>6</v>
      </c>
      <c r="H19" s="5">
        <f t="shared" ref="H19:H21" si="14">D19*E19*F19*G19</f>
        <v>2.7</v>
      </c>
      <c r="I19" s="5">
        <f t="shared" ref="I19:I21" si="15">H19*0.08</f>
        <v>0.21600000000000003</v>
      </c>
      <c r="J19" s="22">
        <f t="shared" ref="J19:J21" si="16">(2*F19*E19+F19*D19)*G19</f>
        <v>30.599999999999998</v>
      </c>
      <c r="K19" s="15"/>
      <c r="L19" s="15"/>
      <c r="M19" s="15"/>
      <c r="N19" s="15"/>
      <c r="O19" s="15"/>
      <c r="P19" s="15"/>
      <c r="Q19" s="15"/>
      <c r="R19" s="16"/>
      <c r="S19" s="15"/>
      <c r="T19" s="15"/>
      <c r="U19" s="15"/>
      <c r="V19" s="15"/>
    </row>
    <row r="20" spans="2:22" x14ac:dyDescent="0.25">
      <c r="B20" s="256"/>
      <c r="C20" s="187" t="s">
        <v>48</v>
      </c>
      <c r="D20" s="187">
        <v>1.5</v>
      </c>
      <c r="E20" s="187">
        <v>0.1</v>
      </c>
      <c r="F20" s="187">
        <v>3.3</v>
      </c>
      <c r="G20" s="187">
        <v>3</v>
      </c>
      <c r="H20" s="5">
        <f t="shared" si="14"/>
        <v>1.4850000000000001</v>
      </c>
      <c r="I20" s="5">
        <f t="shared" si="15"/>
        <v>0.11880000000000002</v>
      </c>
      <c r="J20" s="22">
        <f t="shared" si="16"/>
        <v>16.829999999999998</v>
      </c>
      <c r="K20" s="15"/>
      <c r="L20" s="15"/>
      <c r="M20" s="15"/>
      <c r="N20" s="15"/>
      <c r="O20" s="15"/>
      <c r="P20" s="15"/>
      <c r="Q20" s="15"/>
      <c r="R20" s="16"/>
      <c r="S20" s="15"/>
      <c r="T20" s="15"/>
      <c r="U20" s="15"/>
      <c r="V20" s="15"/>
    </row>
    <row r="21" spans="2:22" x14ac:dyDescent="0.25">
      <c r="B21" s="256"/>
      <c r="C21" s="187" t="s">
        <v>49</v>
      </c>
      <c r="D21" s="187">
        <v>0.2</v>
      </c>
      <c r="E21" s="187">
        <v>0.3</v>
      </c>
      <c r="F21" s="187">
        <v>3.3</v>
      </c>
      <c r="G21" s="187">
        <v>6</v>
      </c>
      <c r="H21" s="5">
        <f t="shared" si="14"/>
        <v>1.1879999999999999</v>
      </c>
      <c r="I21" s="5">
        <f t="shared" si="15"/>
        <v>9.5039999999999999E-2</v>
      </c>
      <c r="J21" s="22">
        <f t="shared" si="16"/>
        <v>15.839999999999998</v>
      </c>
      <c r="K21" s="15"/>
      <c r="L21" s="15"/>
      <c r="M21" s="15"/>
      <c r="N21" s="15"/>
      <c r="O21" s="15"/>
      <c r="P21" s="15"/>
      <c r="Q21" s="15"/>
      <c r="R21" s="16"/>
      <c r="S21" s="15"/>
      <c r="T21" s="15"/>
      <c r="U21" s="15"/>
      <c r="V21" s="15"/>
    </row>
    <row r="22" spans="2:22" ht="15.75" customHeight="1" x14ac:dyDescent="0.25">
      <c r="B22" s="256" t="s">
        <v>160</v>
      </c>
      <c r="C22" s="2" t="s">
        <v>47</v>
      </c>
      <c r="D22" s="2">
        <v>1.5</v>
      </c>
      <c r="E22" s="2">
        <v>0.1</v>
      </c>
      <c r="F22" s="2">
        <v>3</v>
      </c>
      <c r="G22" s="2">
        <v>4</v>
      </c>
      <c r="H22" s="5">
        <f>D22*E22*F22*G22</f>
        <v>1.8000000000000003</v>
      </c>
      <c r="I22" s="5">
        <f>H22*0.08</f>
        <v>0.14400000000000002</v>
      </c>
      <c r="J22" s="22">
        <f>(2*F22*E22+F22*D22)*G22</f>
        <v>20.399999999999999</v>
      </c>
      <c r="K22" s="41">
        <v>2</v>
      </c>
      <c r="L22" s="41"/>
      <c r="M22" s="41"/>
      <c r="N22" s="41">
        <v>2</v>
      </c>
      <c r="O22" s="7">
        <f>I22/G22</f>
        <v>3.6000000000000004E-2</v>
      </c>
      <c r="P22" s="7">
        <f>J22/G22</f>
        <v>5.0999999999999996</v>
      </c>
      <c r="Q22" s="7">
        <f>H22/G22</f>
        <v>0.45000000000000007</v>
      </c>
      <c r="R22" s="10">
        <v>1</v>
      </c>
      <c r="S22" s="7">
        <f>O22*$K22+O23*$K23+O24*$K24</f>
        <v>0.15911999999999998</v>
      </c>
      <c r="T22" s="7">
        <f>P22*$K22+P23*$K23+P24*$K24</f>
        <v>19.506</v>
      </c>
      <c r="U22" s="7">
        <f>Q22*$K22+Q23*$K23+Q24*$K24</f>
        <v>1.7910000000000001</v>
      </c>
      <c r="V22" s="7">
        <f>T22</f>
        <v>19.506</v>
      </c>
    </row>
    <row r="23" spans="2:22" x14ac:dyDescent="0.25">
      <c r="B23" s="256"/>
      <c r="C23" s="2" t="s">
        <v>48</v>
      </c>
      <c r="D23" s="2">
        <v>1.5</v>
      </c>
      <c r="E23" s="2">
        <v>0.1</v>
      </c>
      <c r="F23" s="2">
        <v>3.3</v>
      </c>
      <c r="G23" s="2">
        <v>2</v>
      </c>
      <c r="H23" s="5">
        <f>D23*E23*F23*G23</f>
        <v>0.9900000000000001</v>
      </c>
      <c r="I23" s="5">
        <f>H23*0.08</f>
        <v>7.9200000000000007E-2</v>
      </c>
      <c r="J23" s="22">
        <f>(2*F23*E23+F23*D23)*G23</f>
        <v>11.219999999999999</v>
      </c>
      <c r="K23" s="41">
        <v>1</v>
      </c>
      <c r="L23" s="41"/>
      <c r="M23" s="41"/>
      <c r="N23" s="41">
        <v>1</v>
      </c>
      <c r="O23" s="7">
        <f>I23/G23</f>
        <v>3.9600000000000003E-2</v>
      </c>
      <c r="P23" s="7">
        <f>J23/G23</f>
        <v>5.6099999999999994</v>
      </c>
      <c r="Q23" s="7">
        <f>H23/G23</f>
        <v>0.49500000000000005</v>
      </c>
      <c r="R23" s="10">
        <v>2</v>
      </c>
      <c r="S23" s="7">
        <f>O22*$L22+O23*$L23+O24*$L24</f>
        <v>0</v>
      </c>
      <c r="T23" s="7">
        <f>P22*$L22+P23*$L23+P24*$L24</f>
        <v>0</v>
      </c>
      <c r="U23" s="7">
        <f>Q22*$L22+Q23*$L23+Q24*$L24</f>
        <v>0</v>
      </c>
      <c r="V23" s="7">
        <f>T23</f>
        <v>0</v>
      </c>
    </row>
    <row r="24" spans="2:22" x14ac:dyDescent="0.25">
      <c r="B24" s="256"/>
      <c r="C24" s="2" t="s">
        <v>49</v>
      </c>
      <c r="D24" s="2">
        <v>0.2</v>
      </c>
      <c r="E24" s="2">
        <v>0.3</v>
      </c>
      <c r="F24" s="2">
        <v>3.3</v>
      </c>
      <c r="G24" s="2">
        <v>4</v>
      </c>
      <c r="H24" s="5">
        <f>D24*E24*F24*G24</f>
        <v>0.79199999999999993</v>
      </c>
      <c r="I24" s="5">
        <f>H24*0.12</f>
        <v>9.5039999999999986E-2</v>
      </c>
      <c r="J24" s="35">
        <f>(2*F24*(E24-0.12)+F24*D24)*G24</f>
        <v>7.3919999999999995</v>
      </c>
      <c r="K24" s="41">
        <v>2</v>
      </c>
      <c r="L24" s="41"/>
      <c r="M24" s="41"/>
      <c r="N24" s="41">
        <v>2</v>
      </c>
      <c r="O24" s="7">
        <f>I24/G24</f>
        <v>2.3759999999999996E-2</v>
      </c>
      <c r="P24" s="7">
        <f>J24/G24</f>
        <v>1.8479999999999999</v>
      </c>
      <c r="Q24" s="7">
        <f>H24/G24</f>
        <v>0.19799999999999998</v>
      </c>
      <c r="R24" s="10">
        <v>3</v>
      </c>
      <c r="S24" s="7">
        <f>O22*$M22+O23*$M23+O24*$M2</f>
        <v>0</v>
      </c>
      <c r="T24" s="7">
        <f>P22*$M22+P23*$M23+P24*$M24</f>
        <v>0</v>
      </c>
      <c r="U24" s="7">
        <f>Q22*$M22+Q23*$M23+Q24*$M24</f>
        <v>0</v>
      </c>
      <c r="V24" s="7">
        <f t="shared" ref="V24:V25" si="17">T24</f>
        <v>0</v>
      </c>
    </row>
    <row r="25" spans="2:22" x14ac:dyDescent="0.25">
      <c r="B25" s="245" t="s">
        <v>53</v>
      </c>
      <c r="C25" s="245"/>
      <c r="D25" s="245"/>
      <c r="E25" s="245"/>
      <c r="F25" s="245"/>
      <c r="G25" s="245"/>
      <c r="H25" s="7">
        <f>SUM(H19:H21)+10*SUM(H22:H24)</f>
        <v>41.192999999999998</v>
      </c>
      <c r="I25" s="7">
        <f t="shared" ref="I25" si="18">SUM(I19:I21)+10*SUM(I22:I24)</f>
        <v>3.6122399999999995</v>
      </c>
      <c r="J25" s="7">
        <f>SUM(J19:J21)+10*SUM(J22:J24)</f>
        <v>453.39</v>
      </c>
      <c r="K25" s="23"/>
      <c r="L25" s="23"/>
      <c r="M25" s="23"/>
      <c r="N25" s="23"/>
      <c r="O25" s="23"/>
      <c r="P25" s="23"/>
      <c r="Q25" s="23"/>
      <c r="R25" s="10">
        <v>4</v>
      </c>
      <c r="S25" s="7">
        <f>O22*$N22+O23*$N23+O24*$N24</f>
        <v>0.15911999999999998</v>
      </c>
      <c r="T25" s="7">
        <f t="shared" ref="T25:U25" si="19">P22*$N22+P23*$N23+P24*$N24</f>
        <v>19.506</v>
      </c>
      <c r="U25" s="7">
        <f t="shared" si="19"/>
        <v>1.7910000000000001</v>
      </c>
      <c r="V25" s="7">
        <f t="shared" si="17"/>
        <v>19.506</v>
      </c>
    </row>
    <row r="26" spans="2:22" x14ac:dyDescent="0.25">
      <c r="H26" s="67">
        <f>SUM(H19:H21)</f>
        <v>5.3730000000000002</v>
      </c>
      <c r="I26" s="67">
        <f t="shared" ref="I26:J26" si="20">SUM(I19:I21)</f>
        <v>0.42984000000000006</v>
      </c>
      <c r="J26" s="67">
        <f t="shared" si="20"/>
        <v>63.269999999999989</v>
      </c>
    </row>
    <row r="27" spans="2:22" x14ac:dyDescent="0.25">
      <c r="H27" s="67">
        <f>SUM(H22:H24)</f>
        <v>3.5820000000000003</v>
      </c>
      <c r="I27" s="67">
        <f>SUM(I22:I24)</f>
        <v>0.31823999999999997</v>
      </c>
      <c r="J27" s="67">
        <f>SUM(J22:J24)</f>
        <v>39.012</v>
      </c>
    </row>
    <row r="29" spans="2:22" x14ac:dyDescent="0.25">
      <c r="H29" s="67">
        <f>H11+H25+SÀN!H18</f>
        <v>2514.9004999999997</v>
      </c>
    </row>
  </sheetData>
  <mergeCells count="23">
    <mergeCell ref="J16:J17"/>
    <mergeCell ref="B22:B24"/>
    <mergeCell ref="B25:G25"/>
    <mergeCell ref="K3:N3"/>
    <mergeCell ref="I2:I3"/>
    <mergeCell ref="B5:B10"/>
    <mergeCell ref="B19:B21"/>
    <mergeCell ref="O3:Q3"/>
    <mergeCell ref="K17:N17"/>
    <mergeCell ref="O17:Q17"/>
    <mergeCell ref="B16:B18"/>
    <mergeCell ref="C16:C18"/>
    <mergeCell ref="D16:F17"/>
    <mergeCell ref="G16:G18"/>
    <mergeCell ref="H16:H17"/>
    <mergeCell ref="J2:J3"/>
    <mergeCell ref="B11:G11"/>
    <mergeCell ref="B2:B4"/>
    <mergeCell ref="C2:C4"/>
    <mergeCell ref="D2:F3"/>
    <mergeCell ref="G2:G4"/>
    <mergeCell ref="H2:H3"/>
    <mergeCell ref="I16:I17"/>
  </mergeCells>
  <pageMargins left="0.7" right="0.7" top="0.75" bottom="0.75" header="0.3" footer="0.3"/>
  <pageSetup orientation="portrait" horizontalDpi="30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9"/>
  <sheetViews>
    <sheetView workbookViewId="0">
      <selection activeCell="J18" sqref="J18"/>
    </sheetView>
  </sheetViews>
  <sheetFormatPr defaultRowHeight="15.75" x14ac:dyDescent="0.25"/>
  <cols>
    <col min="1" max="7" width="9.140625" style="1"/>
    <col min="8" max="8" width="9.140625" style="1" customWidth="1"/>
    <col min="9" max="9" width="9.140625" style="1"/>
    <col min="10" max="10" width="10.7109375" style="1" customWidth="1"/>
    <col min="11" max="11" width="10.7109375" style="23" customWidth="1"/>
    <col min="12" max="12" width="9.5703125" style="1" bestFit="1" customWidth="1"/>
    <col min="13" max="15" width="9.140625" style="1"/>
    <col min="16" max="16" width="9.28515625" style="1" bestFit="1" customWidth="1"/>
    <col min="17" max="17" width="9.85546875" style="1" customWidth="1"/>
    <col min="18" max="18" width="9.5703125" style="1" bestFit="1" customWidth="1"/>
    <col min="19" max="19" width="10.140625" style="1" bestFit="1" customWidth="1"/>
    <col min="20" max="20" width="10.5703125" style="1" bestFit="1" customWidth="1"/>
    <col min="21" max="21" width="11" style="1" bestFit="1" customWidth="1"/>
    <col min="22" max="22" width="9.5703125" style="1" bestFit="1" customWidth="1"/>
    <col min="23" max="23" width="10.7109375" style="1" bestFit="1" customWidth="1"/>
    <col min="24" max="16384" width="9.140625" style="1"/>
  </cols>
  <sheetData>
    <row r="2" spans="2:23" ht="22.5" customHeight="1" x14ac:dyDescent="0.25">
      <c r="B2" s="260" t="s">
        <v>25</v>
      </c>
      <c r="C2" s="244" t="s">
        <v>33</v>
      </c>
      <c r="D2" s="260" t="s">
        <v>26</v>
      </c>
      <c r="E2" s="260"/>
      <c r="F2" s="260"/>
      <c r="G2" s="244" t="s">
        <v>2</v>
      </c>
      <c r="H2" s="244" t="s">
        <v>34</v>
      </c>
      <c r="I2" s="244" t="s">
        <v>4</v>
      </c>
      <c r="J2" s="244" t="s">
        <v>8</v>
      </c>
      <c r="K2" s="211"/>
    </row>
    <row r="3" spans="2:23" ht="25.5" customHeight="1" x14ac:dyDescent="0.25">
      <c r="B3" s="260"/>
      <c r="C3" s="244"/>
      <c r="D3" s="9" t="s">
        <v>45</v>
      </c>
      <c r="E3" s="9" t="s">
        <v>46</v>
      </c>
      <c r="F3" s="9" t="s">
        <v>28</v>
      </c>
      <c r="G3" s="244"/>
      <c r="H3" s="244"/>
      <c r="I3" s="244"/>
      <c r="J3" s="244"/>
      <c r="K3" s="211"/>
      <c r="L3" s="246" t="s">
        <v>54</v>
      </c>
      <c r="M3" s="246"/>
      <c r="N3" s="246"/>
      <c r="O3" s="246"/>
      <c r="P3" s="247" t="s">
        <v>61</v>
      </c>
      <c r="Q3" s="248"/>
      <c r="R3" s="249"/>
    </row>
    <row r="4" spans="2:23" ht="18.75" x14ac:dyDescent="0.25">
      <c r="B4" s="260"/>
      <c r="C4" s="244"/>
      <c r="D4" s="9" t="s">
        <v>29</v>
      </c>
      <c r="E4" s="9" t="s">
        <v>29</v>
      </c>
      <c r="F4" s="9" t="s">
        <v>29</v>
      </c>
      <c r="G4" s="244"/>
      <c r="H4" s="32" t="s">
        <v>43</v>
      </c>
      <c r="I4" s="32" t="s">
        <v>27</v>
      </c>
      <c r="J4" s="201" t="s">
        <v>44</v>
      </c>
      <c r="K4" s="211"/>
      <c r="L4" s="16">
        <v>1</v>
      </c>
      <c r="M4" s="15">
        <v>2</v>
      </c>
      <c r="N4" s="15">
        <v>3</v>
      </c>
      <c r="O4" s="15">
        <v>4</v>
      </c>
      <c r="P4" s="15" t="s">
        <v>60</v>
      </c>
      <c r="Q4" s="15" t="s">
        <v>5</v>
      </c>
      <c r="R4" s="15" t="s">
        <v>58</v>
      </c>
      <c r="S4" s="16" t="s">
        <v>54</v>
      </c>
      <c r="T4" s="15" t="s">
        <v>57</v>
      </c>
      <c r="U4" s="15" t="s">
        <v>55</v>
      </c>
      <c r="V4" s="15" t="s">
        <v>58</v>
      </c>
      <c r="W4" s="15" t="s">
        <v>59</v>
      </c>
    </row>
    <row r="5" spans="2:23" x14ac:dyDescent="0.25">
      <c r="B5" s="261" t="s">
        <v>23</v>
      </c>
      <c r="C5" s="9" t="s">
        <v>30</v>
      </c>
      <c r="D5" s="8">
        <v>6.6</v>
      </c>
      <c r="E5" s="8">
        <v>7.2</v>
      </c>
      <c r="F5" s="8">
        <v>0.15</v>
      </c>
      <c r="G5" s="8">
        <v>2</v>
      </c>
      <c r="H5" s="12">
        <f>D5*E5*F5*G5</f>
        <v>14.255999999999998</v>
      </c>
      <c r="I5" s="12">
        <f>H5*0.08</f>
        <v>1.1404799999999999</v>
      </c>
      <c r="J5" s="33">
        <f>(D5-0.25)*(E5-0.25)*G5</f>
        <v>88.265000000000001</v>
      </c>
      <c r="K5" s="137"/>
      <c r="L5" s="212">
        <v>0.66666666666666663</v>
      </c>
      <c r="M5" s="39">
        <f>3+1/3</f>
        <v>3.3333333333333335</v>
      </c>
      <c r="N5" s="39">
        <f>3+1/3</f>
        <v>3.3333333333333335</v>
      </c>
      <c r="O5" s="39">
        <v>0.66666666666666663</v>
      </c>
      <c r="P5" s="6">
        <f>I5/G5</f>
        <v>0.57023999999999997</v>
      </c>
      <c r="Q5" s="6">
        <f>J5/G5</f>
        <v>44.1325</v>
      </c>
      <c r="R5" s="6">
        <f>H5/G5</f>
        <v>7.1279999999999992</v>
      </c>
      <c r="S5" s="10">
        <v>1</v>
      </c>
      <c r="T5" s="6" t="e">
        <f>$P$5*L$5+$P$7*L$7+$P$8*L$8+$P$9*L$9+$P$10*L$10+$P$11*L$11+$P$12*L$12+$P$13*L$13+$P$14*L$14+$P$15*L$15+$P$16*L$16+#REF!*#REF!</f>
        <v>#REF!</v>
      </c>
      <c r="U5" s="6" t="e">
        <f>Q5*$L$5+Q7*$L$7+Q8*$L$8+Q9*$L$9+Q10*$L$10+Q11*$L$11+Q12*$L$12+Q13*$L$13+Q14*$L$14+Q15*$L$15+Q16*$L$16+#REF!*#REF!</f>
        <v>#REF!</v>
      </c>
      <c r="V5" s="6" t="e">
        <f>R5*$L$5+R7*$L$7+R8*$L$8+R9*$L$9+R10*$L$10+R11*$L$11+R12*$L$12+R13*$L$13+R14*$L$14+R15*$L$15+R16*$L$16+#REF!*#REF!</f>
        <v>#REF!</v>
      </c>
      <c r="W5" s="6" t="e">
        <f>U5</f>
        <v>#REF!</v>
      </c>
    </row>
    <row r="6" spans="2:23" x14ac:dyDescent="0.25">
      <c r="B6" s="262"/>
      <c r="C6" s="204" t="s">
        <v>436</v>
      </c>
      <c r="D6" s="200">
        <v>6.6</v>
      </c>
      <c r="E6" s="200">
        <v>7.2</v>
      </c>
      <c r="F6" s="200">
        <v>0.15</v>
      </c>
      <c r="G6" s="200">
        <v>1</v>
      </c>
      <c r="H6" s="12">
        <f>D6*E6*F6*G6</f>
        <v>7.1279999999999992</v>
      </c>
      <c r="I6" s="12">
        <f>H6*0.08</f>
        <v>0.57023999999999997</v>
      </c>
      <c r="J6" s="33">
        <f>(D6-0.25)*(E6-0.25)*G6</f>
        <v>44.1325</v>
      </c>
      <c r="K6" s="137"/>
      <c r="L6" s="212"/>
      <c r="M6" s="39"/>
      <c r="N6" s="39"/>
      <c r="O6" s="39"/>
      <c r="P6" s="6"/>
      <c r="Q6" s="6"/>
      <c r="R6" s="6"/>
      <c r="S6" s="202"/>
      <c r="T6" s="6"/>
      <c r="U6" s="6"/>
      <c r="V6" s="6"/>
      <c r="W6" s="6"/>
    </row>
    <row r="7" spans="2:23" x14ac:dyDescent="0.25">
      <c r="B7" s="262"/>
      <c r="C7" s="9" t="s">
        <v>31</v>
      </c>
      <c r="D7" s="8">
        <v>6.5</v>
      </c>
      <c r="E7" s="8">
        <v>6.6</v>
      </c>
      <c r="F7" s="200">
        <v>0.15</v>
      </c>
      <c r="G7" s="8">
        <v>8</v>
      </c>
      <c r="H7" s="12">
        <f t="shared" ref="H7:H17" si="0">D7*E7*F7*G7</f>
        <v>51.48</v>
      </c>
      <c r="I7" s="12">
        <f t="shared" ref="I7:I17" si="1">H7*0.08</f>
        <v>4.1183999999999994</v>
      </c>
      <c r="J7" s="33">
        <f>(D7-0.25)*(E7-0.25)*G7</f>
        <v>317.5</v>
      </c>
      <c r="K7" s="137"/>
      <c r="L7" s="212">
        <v>0.66666666666666663</v>
      </c>
      <c r="M7" s="39">
        <f>3+1/3</f>
        <v>3.3333333333333335</v>
      </c>
      <c r="N7" s="39">
        <f>3+1/3</f>
        <v>3.3333333333333335</v>
      </c>
      <c r="O7" s="39">
        <v>0.66666666666666663</v>
      </c>
      <c r="P7" s="6">
        <f t="shared" ref="P7:P17" si="2">I7/G7</f>
        <v>0.51479999999999992</v>
      </c>
      <c r="Q7" s="6">
        <f t="shared" ref="Q7:Q17" si="3">J7/G7</f>
        <v>39.6875</v>
      </c>
      <c r="R7" s="6">
        <f t="shared" ref="R7:R17" si="4">H7/G7</f>
        <v>6.4349999999999996</v>
      </c>
      <c r="S7" s="10">
        <v>2</v>
      </c>
      <c r="T7" s="6" t="e">
        <f>P5*$M$5+P7*$M$7+P8*$M$8+P9*$M$9+P10*$M$10+P11*$M$11+P12*$M$12+P13*$M$13+P14*$M$14+P15*$M$15+P16*$M$16+#REF!*#REF!</f>
        <v>#REF!</v>
      </c>
      <c r="U7" s="6" t="e">
        <f>Q5*$M$5+Q7*$M$7+Q8*$M$8+Q9*$M$9+Q10*$M$10+Q11*$M$11+Q12*$M$12+Q13*$M$13+Q14*$M$14+Q15*$M$15+Q16*$M$16+#REF!*#REF!</f>
        <v>#REF!</v>
      </c>
      <c r="V7" s="6" t="e">
        <f>R5*$M$5+R7*$M$7+R8*$M$8+R9*$M$9+R10*$M$10+R11*$M$11+R12*$M$12+R13*$M$13+R14*$M$14+R15*$M$15+R16*$M$16+#REF!*#REF!</f>
        <v>#REF!</v>
      </c>
      <c r="W7" s="6" t="e">
        <f>U7</f>
        <v>#REF!</v>
      </c>
    </row>
    <row r="8" spans="2:23" x14ac:dyDescent="0.25">
      <c r="B8" s="262"/>
      <c r="C8" s="9" t="s">
        <v>32</v>
      </c>
      <c r="D8" s="14">
        <v>6.5</v>
      </c>
      <c r="E8" s="14">
        <v>6.6</v>
      </c>
      <c r="F8" s="200">
        <v>0.15</v>
      </c>
      <c r="G8" s="14">
        <v>1</v>
      </c>
      <c r="H8" s="12">
        <f t="shared" si="0"/>
        <v>6.4349999999999996</v>
      </c>
      <c r="I8" s="12">
        <f t="shared" si="1"/>
        <v>0.51479999999999992</v>
      </c>
      <c r="J8" s="33">
        <f t="shared" ref="J8:J17" si="5">(D8-0.25)*(E8-0.25)*G8</f>
        <v>39.6875</v>
      </c>
      <c r="K8" s="137"/>
      <c r="L8" s="212">
        <v>0.44444444444444442</v>
      </c>
      <c r="M8" s="39">
        <f>5/9+1+1/9</f>
        <v>1.6666666666666667</v>
      </c>
      <c r="N8" s="39">
        <f>7/9+8/9</f>
        <v>1.6666666666666665</v>
      </c>
      <c r="O8" s="39">
        <f>2/9</f>
        <v>0.22222222222222221</v>
      </c>
      <c r="P8" s="6">
        <f t="shared" si="2"/>
        <v>0.51479999999999992</v>
      </c>
      <c r="Q8" s="6">
        <f t="shared" si="3"/>
        <v>39.6875</v>
      </c>
      <c r="R8" s="6">
        <f t="shared" si="4"/>
        <v>6.4349999999999996</v>
      </c>
      <c r="S8" s="10">
        <v>3</v>
      </c>
      <c r="T8" s="6" t="e">
        <f>P5*$N$5+P7*$N$7+P8*$N$8+P9*$N$9+P10*$N$10+P11*$N$11+P12*$N$12+P13*$N$13+P14*$N$14+P15*$N$15+P16*$N$16+#REF!*#REF!</f>
        <v>#REF!</v>
      </c>
      <c r="U8" s="6" t="e">
        <f>Q5*$N$5+Q7*$N$7+Q8*$N$8+Q9*$N$9+Q10*$N$10+Q11*$N$11+Q12*$N$12+Q13*$N$13+Q14*$N$14+Q15*$N$15+Q16*$N$16+#REF!*#REF!</f>
        <v>#REF!</v>
      </c>
      <c r="V8" s="6" t="e">
        <f>R5*$N$5+R7*$N$7+R8*$N$8+R9*$N$9+R10*$N$10+R11*$N$11+R12*$N$12+R13*$N$13+R14*$N$14+R15*$N$15+R16*$N$16+#REF!*#REF!</f>
        <v>#REF!</v>
      </c>
      <c r="W8" s="6" t="e">
        <f t="shared" ref="W8:W9" si="6">U8</f>
        <v>#REF!</v>
      </c>
    </row>
    <row r="9" spans="2:23" x14ac:dyDescent="0.25">
      <c r="B9" s="262"/>
      <c r="C9" s="9" t="s">
        <v>437</v>
      </c>
      <c r="D9" s="202">
        <v>6.5</v>
      </c>
      <c r="E9" s="202">
        <v>6.6</v>
      </c>
      <c r="F9" s="200">
        <v>0.15</v>
      </c>
      <c r="G9" s="14">
        <v>1</v>
      </c>
      <c r="H9" s="12">
        <f t="shared" si="0"/>
        <v>6.4349999999999996</v>
      </c>
      <c r="I9" s="12">
        <f t="shared" si="1"/>
        <v>0.51479999999999992</v>
      </c>
      <c r="J9" s="33">
        <f t="shared" si="5"/>
        <v>39.6875</v>
      </c>
      <c r="K9" s="137"/>
      <c r="L9" s="212">
        <v>0.88888888888888884</v>
      </c>
      <c r="M9" s="39">
        <f>1/9</f>
        <v>0.1111111111111111</v>
      </c>
      <c r="N9" s="39">
        <f>2/9</f>
        <v>0.22222222222222221</v>
      </c>
      <c r="O9" s="39">
        <f>7/9</f>
        <v>0.77777777777777779</v>
      </c>
      <c r="P9" s="6">
        <f t="shared" si="2"/>
        <v>0.51479999999999992</v>
      </c>
      <c r="Q9" s="6">
        <f t="shared" si="3"/>
        <v>39.6875</v>
      </c>
      <c r="R9" s="6">
        <f t="shared" si="4"/>
        <v>6.4349999999999996</v>
      </c>
      <c r="S9" s="10">
        <v>4</v>
      </c>
      <c r="T9" s="6" t="e">
        <f>P5*$O$5+P7*$O$7+P8*$O$8+P9*$O$9+P10*$O$10+P11*$O$11+P12*$O$12+P13*$O$13+P14*$O$14+P15*$O$15+P16*$O$16+#REF!*#REF!</f>
        <v>#REF!</v>
      </c>
      <c r="U9" s="6" t="e">
        <f>Q5*$O$5+Q7*$O$7+Q8*$O$8+Q9*$O$9+Q10*$O$10+Q11*$O$11+Q12*$O$12+Q13*$O$13+Q14*$O$14+Q15*$O$15+Q16*$O$16+#REF!*#REF!</f>
        <v>#REF!</v>
      </c>
      <c r="V9" s="6" t="e">
        <f>R5*$O$5+R7*$O$7+R8*$O$8+R9*$O$9+R10*$O$10+R11*$O$11+R12*$O$12+R13*$O$13+R14*$O$14+R15*$O$15+R16*$O$16+#REF!*#REF!</f>
        <v>#REF!</v>
      </c>
      <c r="W9" s="6" t="e">
        <f t="shared" si="6"/>
        <v>#REF!</v>
      </c>
    </row>
    <row r="10" spans="2:23" x14ac:dyDescent="0.25">
      <c r="B10" s="262"/>
      <c r="C10" s="9" t="s">
        <v>35</v>
      </c>
      <c r="D10" s="11">
        <v>7.2</v>
      </c>
      <c r="E10" s="11">
        <v>6.6</v>
      </c>
      <c r="F10" s="200">
        <v>0.15</v>
      </c>
      <c r="G10" s="11">
        <v>6</v>
      </c>
      <c r="H10" s="12">
        <f t="shared" si="0"/>
        <v>42.767999999999994</v>
      </c>
      <c r="I10" s="12">
        <f t="shared" si="1"/>
        <v>3.4214399999999996</v>
      </c>
      <c r="J10" s="33">
        <f t="shared" si="5"/>
        <v>264.79500000000002</v>
      </c>
      <c r="K10" s="137"/>
      <c r="L10" s="212">
        <v>0.66666666666666663</v>
      </c>
      <c r="M10" s="39">
        <v>0.33333333333333331</v>
      </c>
      <c r="N10" s="39">
        <v>0.33333333333333331</v>
      </c>
      <c r="O10" s="39">
        <f>2/3+1</f>
        <v>1.6666666666666665</v>
      </c>
      <c r="P10" s="6">
        <f t="shared" si="2"/>
        <v>0.57023999999999997</v>
      </c>
      <c r="Q10" s="6">
        <f t="shared" si="3"/>
        <v>44.1325</v>
      </c>
      <c r="R10" s="6">
        <f t="shared" si="4"/>
        <v>7.1279999999999992</v>
      </c>
    </row>
    <row r="11" spans="2:23" x14ac:dyDescent="0.25">
      <c r="B11" s="262"/>
      <c r="C11" s="9" t="s">
        <v>36</v>
      </c>
      <c r="D11" s="11">
        <v>4</v>
      </c>
      <c r="E11" s="11">
        <v>6.6</v>
      </c>
      <c r="F11" s="200">
        <v>0.15</v>
      </c>
      <c r="G11" s="11">
        <v>2</v>
      </c>
      <c r="H11" s="12">
        <f t="shared" si="0"/>
        <v>7.919999999999999</v>
      </c>
      <c r="I11" s="12">
        <f t="shared" si="1"/>
        <v>0.63359999999999994</v>
      </c>
      <c r="J11" s="33">
        <f t="shared" si="5"/>
        <v>47.625</v>
      </c>
      <c r="K11" s="137"/>
      <c r="L11" s="212"/>
      <c r="M11" s="39"/>
      <c r="N11" s="39">
        <v>0.33333333333333331</v>
      </c>
      <c r="O11" s="39">
        <v>0.66666666666666663</v>
      </c>
      <c r="P11" s="6">
        <f t="shared" si="2"/>
        <v>0.31679999999999997</v>
      </c>
      <c r="Q11" s="6">
        <f t="shared" si="3"/>
        <v>23.8125</v>
      </c>
      <c r="R11" s="6">
        <f t="shared" si="4"/>
        <v>3.9599999999999995</v>
      </c>
    </row>
    <row r="12" spans="2:23" x14ac:dyDescent="0.25">
      <c r="B12" s="262"/>
      <c r="C12" s="204" t="s">
        <v>37</v>
      </c>
      <c r="D12" s="11">
        <v>4</v>
      </c>
      <c r="E12" s="11">
        <v>6.6</v>
      </c>
      <c r="F12" s="200">
        <v>0.15</v>
      </c>
      <c r="G12" s="11">
        <v>4</v>
      </c>
      <c r="H12" s="12">
        <f t="shared" si="0"/>
        <v>15.839999999999998</v>
      </c>
      <c r="I12" s="12">
        <f t="shared" si="1"/>
        <v>1.2671999999999999</v>
      </c>
      <c r="J12" s="33">
        <f t="shared" si="5"/>
        <v>95.25</v>
      </c>
      <c r="K12" s="137"/>
      <c r="L12" s="212">
        <v>0.66666666666666663</v>
      </c>
      <c r="M12" s="39">
        <v>0.33333333333333331</v>
      </c>
      <c r="N12" s="39"/>
      <c r="O12" s="39"/>
      <c r="P12" s="6">
        <f t="shared" si="2"/>
        <v>0.31679999999999997</v>
      </c>
      <c r="Q12" s="6">
        <f t="shared" si="3"/>
        <v>23.8125</v>
      </c>
      <c r="R12" s="6">
        <f t="shared" si="4"/>
        <v>3.9599999999999995</v>
      </c>
    </row>
    <row r="13" spans="2:23" x14ac:dyDescent="0.25">
      <c r="B13" s="262"/>
      <c r="C13" s="204" t="s">
        <v>38</v>
      </c>
      <c r="D13" s="11">
        <v>3.6</v>
      </c>
      <c r="E13" s="11">
        <v>6.6</v>
      </c>
      <c r="F13" s="200">
        <v>0.15</v>
      </c>
      <c r="G13" s="11">
        <v>1</v>
      </c>
      <c r="H13" s="12">
        <f t="shared" si="0"/>
        <v>3.5639999999999996</v>
      </c>
      <c r="I13" s="12">
        <f t="shared" si="1"/>
        <v>0.28511999999999998</v>
      </c>
      <c r="J13" s="33">
        <f t="shared" si="5"/>
        <v>21.272500000000001</v>
      </c>
      <c r="K13" s="137"/>
      <c r="L13" s="212">
        <v>1</v>
      </c>
      <c r="M13" s="39"/>
      <c r="N13" s="39"/>
      <c r="O13" s="39"/>
      <c r="P13" s="6">
        <f t="shared" si="2"/>
        <v>0.28511999999999998</v>
      </c>
      <c r="Q13" s="6">
        <f t="shared" si="3"/>
        <v>21.272500000000001</v>
      </c>
      <c r="R13" s="6">
        <f t="shared" si="4"/>
        <v>3.5639999999999996</v>
      </c>
    </row>
    <row r="14" spans="2:23" x14ac:dyDescent="0.25">
      <c r="B14" s="262"/>
      <c r="C14" s="204" t="s">
        <v>39</v>
      </c>
      <c r="D14" s="11">
        <v>3.3</v>
      </c>
      <c r="E14" s="11">
        <v>5.0999999999999996</v>
      </c>
      <c r="F14" s="200">
        <v>0.15</v>
      </c>
      <c r="G14" s="11">
        <v>1</v>
      </c>
      <c r="H14" s="12">
        <f t="shared" si="0"/>
        <v>2.5244999999999997</v>
      </c>
      <c r="I14" s="12">
        <f t="shared" si="1"/>
        <v>0.20195999999999997</v>
      </c>
      <c r="J14" s="33">
        <f t="shared" si="5"/>
        <v>14.792499999999999</v>
      </c>
      <c r="K14" s="137"/>
      <c r="L14" s="212">
        <v>1</v>
      </c>
      <c r="M14" s="39"/>
      <c r="N14" s="39"/>
      <c r="O14" s="39">
        <v>1</v>
      </c>
      <c r="P14" s="6">
        <f t="shared" si="2"/>
        <v>0.20195999999999997</v>
      </c>
      <c r="Q14" s="6">
        <f t="shared" si="3"/>
        <v>14.792499999999999</v>
      </c>
      <c r="R14" s="6">
        <f t="shared" si="4"/>
        <v>2.5244999999999997</v>
      </c>
    </row>
    <row r="15" spans="2:23" x14ac:dyDescent="0.25">
      <c r="B15" s="262"/>
      <c r="C15" s="204" t="s">
        <v>40</v>
      </c>
      <c r="D15" s="11">
        <v>3.3</v>
      </c>
      <c r="E15" s="11">
        <v>5.3</v>
      </c>
      <c r="F15" s="200">
        <v>0.15</v>
      </c>
      <c r="G15" s="11">
        <v>1</v>
      </c>
      <c r="H15" s="12">
        <f t="shared" si="0"/>
        <v>2.6234999999999995</v>
      </c>
      <c r="I15" s="12">
        <f t="shared" si="1"/>
        <v>0.20987999999999996</v>
      </c>
      <c r="J15" s="33">
        <f t="shared" si="5"/>
        <v>15.402499999999998</v>
      </c>
      <c r="K15" s="137"/>
      <c r="L15" s="212">
        <v>1</v>
      </c>
      <c r="M15" s="39"/>
      <c r="N15" s="39"/>
      <c r="O15" s="39">
        <v>1</v>
      </c>
      <c r="P15" s="6">
        <f t="shared" si="2"/>
        <v>0.20987999999999996</v>
      </c>
      <c r="Q15" s="6">
        <f t="shared" si="3"/>
        <v>15.402499999999998</v>
      </c>
      <c r="R15" s="6">
        <f t="shared" si="4"/>
        <v>2.6234999999999995</v>
      </c>
    </row>
    <row r="16" spans="2:23" x14ac:dyDescent="0.25">
      <c r="B16" s="262"/>
      <c r="C16" s="204" t="s">
        <v>41</v>
      </c>
      <c r="D16" s="11">
        <v>2.2000000000000002</v>
      </c>
      <c r="E16" s="11">
        <v>3.5</v>
      </c>
      <c r="F16" s="200">
        <v>0.15</v>
      </c>
      <c r="G16" s="11">
        <v>1</v>
      </c>
      <c r="H16" s="12">
        <f t="shared" si="0"/>
        <v>1.155</v>
      </c>
      <c r="I16" s="12">
        <f t="shared" si="1"/>
        <v>9.240000000000001E-2</v>
      </c>
      <c r="J16" s="33">
        <f t="shared" si="5"/>
        <v>6.3375000000000004</v>
      </c>
      <c r="K16" s="137"/>
      <c r="L16" s="212"/>
      <c r="M16" s="39"/>
      <c r="N16" s="39"/>
      <c r="O16" s="39">
        <v>1</v>
      </c>
      <c r="P16" s="6">
        <f t="shared" si="2"/>
        <v>9.240000000000001E-2</v>
      </c>
      <c r="Q16" s="6">
        <f t="shared" si="3"/>
        <v>6.3375000000000004</v>
      </c>
      <c r="R16" s="6">
        <f t="shared" si="4"/>
        <v>1.155</v>
      </c>
    </row>
    <row r="17" spans="2:18" x14ac:dyDescent="0.25">
      <c r="B17" s="263"/>
      <c r="C17" s="204" t="s">
        <v>42</v>
      </c>
      <c r="D17" s="11">
        <v>3.3</v>
      </c>
      <c r="E17" s="11">
        <v>5.3</v>
      </c>
      <c r="F17" s="200">
        <v>0.15</v>
      </c>
      <c r="G17" s="11">
        <v>1</v>
      </c>
      <c r="H17" s="12">
        <f t="shared" si="0"/>
        <v>2.6234999999999995</v>
      </c>
      <c r="I17" s="12">
        <f t="shared" si="1"/>
        <v>0.20987999999999996</v>
      </c>
      <c r="J17" s="33">
        <f t="shared" si="5"/>
        <v>15.402499999999998</v>
      </c>
      <c r="K17" s="137"/>
      <c r="L17" s="210"/>
      <c r="M17" s="210"/>
      <c r="N17" s="210"/>
      <c r="O17" s="210"/>
      <c r="P17" s="209">
        <f t="shared" si="2"/>
        <v>0.20987999999999996</v>
      </c>
      <c r="Q17" s="209">
        <f t="shared" si="3"/>
        <v>15.402499999999998</v>
      </c>
      <c r="R17" s="209">
        <f t="shared" si="4"/>
        <v>2.6234999999999995</v>
      </c>
    </row>
    <row r="18" spans="2:18" x14ac:dyDescent="0.25">
      <c r="B18" s="245" t="s">
        <v>24</v>
      </c>
      <c r="C18" s="245"/>
      <c r="D18" s="245"/>
      <c r="E18" s="245"/>
      <c r="F18" s="245"/>
      <c r="G18" s="245"/>
      <c r="H18" s="7">
        <f t="shared" ref="H18:I18" si="7">SUM(H5:H17)*11</f>
        <v>1812.2774999999997</v>
      </c>
      <c r="I18" s="7">
        <f t="shared" si="7"/>
        <v>144.98219999999998</v>
      </c>
      <c r="J18" s="7">
        <f>SUM(J5:J17)*11</f>
        <v>11111.650000000001</v>
      </c>
    </row>
    <row r="19" spans="2:18" x14ac:dyDescent="0.25">
      <c r="H19" s="67">
        <f>SUM(H5:H16)</f>
        <v>162.12899999999996</v>
      </c>
      <c r="I19" s="67">
        <f>SUM(I5:I16)</f>
        <v>12.970319999999997</v>
      </c>
      <c r="J19" s="67">
        <f>SUM(J5:J16)</f>
        <v>994.74750000000017</v>
      </c>
      <c r="K19" s="209"/>
      <c r="L19" s="1">
        <v>1</v>
      </c>
      <c r="M19" s="53">
        <f>SUM(L5:O5)</f>
        <v>8</v>
      </c>
      <c r="N19" s="54">
        <f>M19-G5</f>
        <v>6</v>
      </c>
    </row>
    <row r="20" spans="2:18" x14ac:dyDescent="0.25">
      <c r="L20" s="1">
        <v>2</v>
      </c>
      <c r="M20" s="53">
        <f t="shared" ref="M20:M29" si="8">SUM(L7:O7)</f>
        <v>8</v>
      </c>
      <c r="N20" s="54">
        <f t="shared" ref="N20:N29" si="9">M20-G7</f>
        <v>0</v>
      </c>
    </row>
    <row r="21" spans="2:18" x14ac:dyDescent="0.25">
      <c r="B21" s="134"/>
      <c r="C21" s="129"/>
      <c r="D21" s="135"/>
      <c r="E21" s="135"/>
      <c r="F21" s="128"/>
      <c r="G21" s="135"/>
      <c r="H21" s="136"/>
      <c r="I21" s="136"/>
      <c r="J21" s="137"/>
      <c r="K21" s="137"/>
      <c r="L21" s="1">
        <v>3</v>
      </c>
      <c r="M21" s="53">
        <f t="shared" si="8"/>
        <v>4</v>
      </c>
      <c r="N21" s="54">
        <f t="shared" si="9"/>
        <v>3</v>
      </c>
    </row>
    <row r="22" spans="2:18" x14ac:dyDescent="0.25">
      <c r="L22" s="1">
        <v>4</v>
      </c>
      <c r="M22" s="53">
        <f t="shared" si="8"/>
        <v>2</v>
      </c>
      <c r="N22" s="54">
        <f t="shared" si="9"/>
        <v>1</v>
      </c>
    </row>
    <row r="23" spans="2:18" x14ac:dyDescent="0.25">
      <c r="L23" s="1">
        <v>5</v>
      </c>
      <c r="M23" s="53">
        <f t="shared" si="8"/>
        <v>3</v>
      </c>
      <c r="N23" s="54">
        <f t="shared" si="9"/>
        <v>-3</v>
      </c>
    </row>
    <row r="24" spans="2:18" x14ac:dyDescent="0.25">
      <c r="L24" s="1">
        <v>6</v>
      </c>
      <c r="M24" s="53">
        <f t="shared" si="8"/>
        <v>1</v>
      </c>
      <c r="N24" s="54">
        <f t="shared" si="9"/>
        <v>-1</v>
      </c>
    </row>
    <row r="25" spans="2:18" x14ac:dyDescent="0.25">
      <c r="L25" s="1">
        <v>7</v>
      </c>
      <c r="M25" s="53">
        <f t="shared" si="8"/>
        <v>1</v>
      </c>
      <c r="N25" s="54">
        <f t="shared" si="9"/>
        <v>-3</v>
      </c>
    </row>
    <row r="26" spans="2:18" x14ac:dyDescent="0.25">
      <c r="L26" s="1">
        <v>8</v>
      </c>
      <c r="M26" s="53">
        <f t="shared" si="8"/>
        <v>1</v>
      </c>
      <c r="N26" s="54">
        <f t="shared" si="9"/>
        <v>0</v>
      </c>
    </row>
    <row r="27" spans="2:18" x14ac:dyDescent="0.25">
      <c r="L27" s="1">
        <v>9</v>
      </c>
      <c r="M27" s="53">
        <f t="shared" si="8"/>
        <v>2</v>
      </c>
      <c r="N27" s="54">
        <f t="shared" si="9"/>
        <v>1</v>
      </c>
    </row>
    <row r="28" spans="2:18" x14ac:dyDescent="0.25">
      <c r="L28" s="1">
        <v>10</v>
      </c>
      <c r="M28" s="53">
        <f t="shared" si="8"/>
        <v>2</v>
      </c>
      <c r="N28" s="54">
        <f t="shared" si="9"/>
        <v>1</v>
      </c>
    </row>
    <row r="29" spans="2:18" x14ac:dyDescent="0.25">
      <c r="L29" s="1">
        <v>11</v>
      </c>
      <c r="M29" s="53">
        <f t="shared" si="8"/>
        <v>1</v>
      </c>
      <c r="N29" s="54">
        <f t="shared" si="9"/>
        <v>0</v>
      </c>
    </row>
  </sheetData>
  <mergeCells count="11">
    <mergeCell ref="J2:J3"/>
    <mergeCell ref="B18:G18"/>
    <mergeCell ref="L3:O3"/>
    <mergeCell ref="P3:R3"/>
    <mergeCell ref="B2:B4"/>
    <mergeCell ref="D2:F2"/>
    <mergeCell ref="C2:C4"/>
    <mergeCell ref="G2:G4"/>
    <mergeCell ref="H2:H3"/>
    <mergeCell ref="I2:I3"/>
    <mergeCell ref="B5:B17"/>
  </mergeCells>
  <pageMargins left="0.7" right="0.7" top="0.75" bottom="0.75" header="0.3" footer="0.3"/>
  <pageSetup orientation="portrait" horizontalDpi="30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113"/>
  <sheetViews>
    <sheetView topLeftCell="A25" workbookViewId="0">
      <selection activeCell="W19" sqref="W19"/>
    </sheetView>
  </sheetViews>
  <sheetFormatPr defaultRowHeight="15" x14ac:dyDescent="0.25"/>
  <cols>
    <col min="1" max="1" width="9.140625" style="76"/>
    <col min="2" max="2" width="6.28515625" style="76" bestFit="1" customWidth="1"/>
    <col min="3" max="3" width="15.85546875" style="76" bestFit="1" customWidth="1"/>
    <col min="4" max="5" width="5.85546875" style="76" bestFit="1" customWidth="1"/>
    <col min="6" max="6" width="6.140625" style="76" bestFit="1" customWidth="1"/>
    <col min="7" max="7" width="6.42578125" style="76" customWidth="1"/>
    <col min="8" max="8" width="7.42578125" style="76" customWidth="1"/>
    <col min="9" max="9" width="8.5703125" style="76" customWidth="1"/>
    <col min="10" max="10" width="9.5703125" style="76" customWidth="1"/>
    <col min="11" max="16384" width="9.140625" style="76"/>
  </cols>
  <sheetData>
    <row r="2" spans="2:23" ht="15" customHeight="1" x14ac:dyDescent="0.25">
      <c r="B2" s="278" t="s">
        <v>0</v>
      </c>
      <c r="C2" s="278" t="s">
        <v>114</v>
      </c>
      <c r="D2" s="278" t="s">
        <v>1</v>
      </c>
      <c r="E2" s="278"/>
      <c r="F2" s="278"/>
      <c r="G2" s="279" t="s">
        <v>2</v>
      </c>
      <c r="H2" s="274" t="s">
        <v>122</v>
      </c>
      <c r="I2" s="274" t="s">
        <v>123</v>
      </c>
      <c r="J2" s="274" t="s">
        <v>129</v>
      </c>
    </row>
    <row r="3" spans="2:23" ht="34.5" customHeight="1" x14ac:dyDescent="0.25">
      <c r="B3" s="278"/>
      <c r="C3" s="278"/>
      <c r="D3" s="278"/>
      <c r="E3" s="278"/>
      <c r="F3" s="278"/>
      <c r="G3" s="279"/>
      <c r="H3" s="275"/>
      <c r="I3" s="275"/>
      <c r="J3" s="275"/>
      <c r="N3" s="278" t="s">
        <v>25</v>
      </c>
      <c r="O3" s="282" t="s">
        <v>11</v>
      </c>
      <c r="P3" s="278" t="s">
        <v>149</v>
      </c>
      <c r="Q3" s="278"/>
      <c r="R3" s="278"/>
      <c r="S3" s="278" t="s">
        <v>150</v>
      </c>
      <c r="T3" s="282" t="s">
        <v>154</v>
      </c>
      <c r="U3" s="282" t="s">
        <v>155</v>
      </c>
      <c r="V3" s="282" t="s">
        <v>156</v>
      </c>
    </row>
    <row r="4" spans="2:23" ht="16.5" x14ac:dyDescent="0.25">
      <c r="B4" s="278"/>
      <c r="C4" s="278"/>
      <c r="D4" s="79" t="s">
        <v>15</v>
      </c>
      <c r="E4" s="79" t="s">
        <v>16</v>
      </c>
      <c r="F4" s="79" t="s">
        <v>22</v>
      </c>
      <c r="G4" s="279"/>
      <c r="H4" s="80" t="s">
        <v>147</v>
      </c>
      <c r="I4" s="80" t="s">
        <v>147</v>
      </c>
      <c r="J4" s="80" t="s">
        <v>147</v>
      </c>
      <c r="N4" s="278"/>
      <c r="O4" s="278"/>
      <c r="P4" s="111" t="s">
        <v>151</v>
      </c>
      <c r="Q4" s="111" t="s">
        <v>152</v>
      </c>
      <c r="R4" s="111" t="s">
        <v>153</v>
      </c>
      <c r="S4" s="278"/>
      <c r="T4" s="278"/>
      <c r="U4" s="278"/>
      <c r="V4" s="278"/>
    </row>
    <row r="5" spans="2:23" x14ac:dyDescent="0.25">
      <c r="B5" s="281">
        <v>1</v>
      </c>
      <c r="C5" s="280"/>
      <c r="D5" s="280"/>
      <c r="E5" s="280"/>
      <c r="F5" s="280"/>
      <c r="G5" s="280"/>
      <c r="H5" s="280"/>
      <c r="I5" s="81">
        <f>SUM(I7:I14)</f>
        <v>89.711999999999975</v>
      </c>
      <c r="J5" s="277">
        <f>I5-I15</f>
        <v>79.484999999999971</v>
      </c>
      <c r="K5" s="139">
        <f>J5</f>
        <v>79.484999999999971</v>
      </c>
      <c r="N5" s="281">
        <v>1</v>
      </c>
      <c r="O5" s="77" t="s">
        <v>128</v>
      </c>
      <c r="P5" s="77">
        <v>4</v>
      </c>
      <c r="Q5" s="77">
        <v>0.3</v>
      </c>
      <c r="R5" s="77">
        <v>0.15</v>
      </c>
      <c r="S5" s="77">
        <v>18</v>
      </c>
      <c r="T5" s="77">
        <f>P5*Q5*R5</f>
        <v>0.18</v>
      </c>
      <c r="U5" s="77">
        <f>T5*S5</f>
        <v>3.2399999999999998</v>
      </c>
      <c r="V5" s="278">
        <f>SUM(U5:U8)</f>
        <v>7.6949999999999985</v>
      </c>
      <c r="W5" s="76">
        <f>V5</f>
        <v>7.6949999999999985</v>
      </c>
    </row>
    <row r="6" spans="2:23" x14ac:dyDescent="0.25">
      <c r="B6" s="281"/>
      <c r="C6" s="82" t="s">
        <v>115</v>
      </c>
      <c r="D6" s="82">
        <v>0.2</v>
      </c>
      <c r="E6" s="82">
        <v>2.8</v>
      </c>
      <c r="F6" s="82">
        <v>33</v>
      </c>
      <c r="G6" s="82">
        <v>1</v>
      </c>
      <c r="H6" s="83">
        <f>D6*E6*F6</f>
        <v>18.479999999999997</v>
      </c>
      <c r="I6" s="83">
        <f>G6*H6</f>
        <v>18.479999999999997</v>
      </c>
      <c r="J6" s="277"/>
      <c r="N6" s="281"/>
      <c r="O6" s="77" t="s">
        <v>157</v>
      </c>
      <c r="P6" s="77">
        <v>3.3</v>
      </c>
      <c r="Q6" s="77">
        <v>0.3</v>
      </c>
      <c r="R6" s="77">
        <v>0.15</v>
      </c>
      <c r="S6" s="77">
        <v>10</v>
      </c>
      <c r="T6" s="77">
        <f t="shared" ref="T6:T10" si="0">P6*Q6*R6</f>
        <v>0.14849999999999997</v>
      </c>
      <c r="U6" s="77">
        <f t="shared" ref="U6:U10" si="1">T6*S6</f>
        <v>1.4849999999999997</v>
      </c>
      <c r="V6" s="278"/>
    </row>
    <row r="7" spans="2:23" x14ac:dyDescent="0.25">
      <c r="B7" s="281"/>
      <c r="C7" s="82" t="s">
        <v>116</v>
      </c>
      <c r="D7" s="82">
        <v>0.2</v>
      </c>
      <c r="E7" s="82">
        <v>2.8</v>
      </c>
      <c r="F7" s="82">
        <v>33</v>
      </c>
      <c r="G7" s="82">
        <v>1</v>
      </c>
      <c r="H7" s="83">
        <f t="shared" ref="H7:H14" si="2">D7*E7*F7*G7</f>
        <v>18.479999999999997</v>
      </c>
      <c r="I7" s="83">
        <f t="shared" ref="I7:I14" si="3">G7*H7</f>
        <v>18.479999999999997</v>
      </c>
      <c r="J7" s="277"/>
      <c r="N7" s="281"/>
      <c r="O7" s="77" t="s">
        <v>158</v>
      </c>
      <c r="P7" s="77">
        <v>3.3</v>
      </c>
      <c r="Q7" s="77">
        <v>0.3</v>
      </c>
      <c r="R7" s="77">
        <v>0.15</v>
      </c>
      <c r="S7" s="77">
        <v>10</v>
      </c>
      <c r="T7" s="77">
        <f t="shared" si="0"/>
        <v>0.14849999999999997</v>
      </c>
      <c r="U7" s="77">
        <f t="shared" si="1"/>
        <v>1.4849999999999997</v>
      </c>
      <c r="V7" s="278"/>
    </row>
    <row r="8" spans="2:23" x14ac:dyDescent="0.25">
      <c r="B8" s="281"/>
      <c r="C8" s="82" t="s">
        <v>117</v>
      </c>
      <c r="D8" s="82">
        <v>0.2</v>
      </c>
      <c r="E8" s="82">
        <v>2.8</v>
      </c>
      <c r="F8" s="82">
        <v>24.2</v>
      </c>
      <c r="G8" s="82">
        <v>1</v>
      </c>
      <c r="H8" s="83">
        <f t="shared" si="2"/>
        <v>13.551999999999998</v>
      </c>
      <c r="I8" s="83">
        <f t="shared" si="3"/>
        <v>13.551999999999998</v>
      </c>
      <c r="J8" s="277"/>
      <c r="N8" s="281"/>
      <c r="O8" s="77" t="s">
        <v>159</v>
      </c>
      <c r="P8" s="77">
        <v>3.3</v>
      </c>
      <c r="Q8" s="77">
        <v>0.3</v>
      </c>
      <c r="R8" s="77">
        <v>0.15</v>
      </c>
      <c r="S8" s="77">
        <v>10</v>
      </c>
      <c r="T8" s="77">
        <f t="shared" si="0"/>
        <v>0.14849999999999997</v>
      </c>
      <c r="U8" s="77">
        <f t="shared" si="1"/>
        <v>1.4849999999999997</v>
      </c>
      <c r="V8" s="278"/>
    </row>
    <row r="9" spans="2:23" x14ac:dyDescent="0.25">
      <c r="B9" s="281"/>
      <c r="C9" s="82" t="s">
        <v>118</v>
      </c>
      <c r="D9" s="82">
        <v>0.2</v>
      </c>
      <c r="E9" s="82">
        <v>2.8</v>
      </c>
      <c r="F9" s="82">
        <v>31.4</v>
      </c>
      <c r="G9" s="82">
        <v>1</v>
      </c>
      <c r="H9" s="83">
        <f t="shared" si="2"/>
        <v>17.583999999999996</v>
      </c>
      <c r="I9" s="83">
        <f t="shared" si="3"/>
        <v>17.583999999999996</v>
      </c>
      <c r="J9" s="277"/>
      <c r="N9" s="276" t="s">
        <v>160</v>
      </c>
      <c r="O9" s="77" t="s">
        <v>157</v>
      </c>
      <c r="P9" s="77">
        <v>3.3</v>
      </c>
      <c r="Q9" s="77">
        <v>0.3</v>
      </c>
      <c r="R9" s="77">
        <v>0.15</v>
      </c>
      <c r="S9" s="77">
        <v>10</v>
      </c>
      <c r="T9" s="77">
        <f t="shared" si="0"/>
        <v>0.14849999999999997</v>
      </c>
      <c r="U9" s="77">
        <f t="shared" si="1"/>
        <v>1.4849999999999997</v>
      </c>
      <c r="V9" s="278">
        <f>SUM(U9:U10)</f>
        <v>2.9699999999999993</v>
      </c>
      <c r="W9" s="76">
        <f>V9</f>
        <v>2.9699999999999993</v>
      </c>
    </row>
    <row r="10" spans="2:23" x14ac:dyDescent="0.25">
      <c r="B10" s="281"/>
      <c r="C10" s="82" t="s">
        <v>119</v>
      </c>
      <c r="D10" s="82">
        <v>0.2</v>
      </c>
      <c r="E10" s="82">
        <v>2.8</v>
      </c>
      <c r="F10" s="82">
        <v>31.4</v>
      </c>
      <c r="G10" s="82">
        <v>1</v>
      </c>
      <c r="H10" s="83">
        <f t="shared" si="2"/>
        <v>17.583999999999996</v>
      </c>
      <c r="I10" s="83">
        <f t="shared" si="3"/>
        <v>17.583999999999996</v>
      </c>
      <c r="J10" s="277"/>
      <c r="N10" s="276"/>
      <c r="O10" s="77" t="s">
        <v>158</v>
      </c>
      <c r="P10" s="77">
        <v>3.3</v>
      </c>
      <c r="Q10" s="77">
        <v>0.3</v>
      </c>
      <c r="R10" s="77">
        <v>0.15</v>
      </c>
      <c r="S10" s="77">
        <v>10</v>
      </c>
      <c r="T10" s="77">
        <f t="shared" si="0"/>
        <v>0.14849999999999997</v>
      </c>
      <c r="U10" s="77">
        <f t="shared" si="1"/>
        <v>1.4849999999999997</v>
      </c>
      <c r="V10" s="278"/>
    </row>
    <row r="11" spans="2:23" x14ac:dyDescent="0.25">
      <c r="B11" s="281"/>
      <c r="C11" s="84" t="s">
        <v>120</v>
      </c>
      <c r="D11" s="82">
        <v>0.2</v>
      </c>
      <c r="E11" s="82">
        <v>2.8</v>
      </c>
      <c r="F11" s="84">
        <v>6.6</v>
      </c>
      <c r="G11" s="84">
        <v>1</v>
      </c>
      <c r="H11" s="83">
        <f t="shared" si="2"/>
        <v>3.6959999999999993</v>
      </c>
      <c r="I11" s="83">
        <f t="shared" si="3"/>
        <v>3.6959999999999993</v>
      </c>
      <c r="J11" s="277"/>
      <c r="N11" s="283" t="s">
        <v>129</v>
      </c>
      <c r="O11" s="283"/>
      <c r="P11" s="283"/>
      <c r="Q11" s="283"/>
      <c r="R11" s="283"/>
      <c r="S11" s="283"/>
      <c r="T11" s="283"/>
      <c r="U11" s="283"/>
      <c r="V11" s="91">
        <f>V5+V9</f>
        <v>10.664999999999997</v>
      </c>
    </row>
    <row r="12" spans="2:23" x14ac:dyDescent="0.25">
      <c r="B12" s="281"/>
      <c r="C12" s="84" t="s">
        <v>121</v>
      </c>
      <c r="D12" s="82">
        <v>0.2</v>
      </c>
      <c r="E12" s="82">
        <v>2.8</v>
      </c>
      <c r="F12" s="84">
        <v>6.6</v>
      </c>
      <c r="G12" s="84">
        <v>1</v>
      </c>
      <c r="H12" s="83">
        <f t="shared" ref="H12:H13" si="4">D12*E12*F12*G12</f>
        <v>3.6959999999999993</v>
      </c>
      <c r="I12" s="83">
        <f t="shared" ref="I12:I13" si="5">G12*H12</f>
        <v>3.6959999999999993</v>
      </c>
      <c r="J12" s="277"/>
    </row>
    <row r="13" spans="2:23" x14ac:dyDescent="0.25">
      <c r="B13" s="281"/>
      <c r="C13" s="84" t="s">
        <v>121</v>
      </c>
      <c r="D13" s="82">
        <v>0.2</v>
      </c>
      <c r="E13" s="82">
        <v>2.8</v>
      </c>
      <c r="F13" s="84">
        <v>6.6</v>
      </c>
      <c r="G13" s="84">
        <v>1</v>
      </c>
      <c r="H13" s="83">
        <f t="shared" si="4"/>
        <v>3.6959999999999993</v>
      </c>
      <c r="I13" s="83">
        <f t="shared" si="5"/>
        <v>3.6959999999999993</v>
      </c>
      <c r="J13" s="277"/>
    </row>
    <row r="14" spans="2:23" x14ac:dyDescent="0.25">
      <c r="B14" s="281"/>
      <c r="C14" s="84" t="s">
        <v>134</v>
      </c>
      <c r="D14" s="82">
        <v>0.2</v>
      </c>
      <c r="E14" s="82">
        <v>2.8</v>
      </c>
      <c r="F14" s="84">
        <f>6.6*2+3.6*2</f>
        <v>20.399999999999999</v>
      </c>
      <c r="G14" s="84">
        <v>1</v>
      </c>
      <c r="H14" s="83">
        <f t="shared" si="2"/>
        <v>11.423999999999998</v>
      </c>
      <c r="I14" s="83">
        <f t="shared" si="3"/>
        <v>11.423999999999998</v>
      </c>
      <c r="J14" s="277"/>
    </row>
    <row r="15" spans="2:23" x14ac:dyDescent="0.25">
      <c r="B15" s="281"/>
      <c r="C15" s="273" t="s">
        <v>124</v>
      </c>
      <c r="D15" s="273"/>
      <c r="E15" s="273"/>
      <c r="F15" s="273"/>
      <c r="G15" s="273"/>
      <c r="H15" s="273"/>
      <c r="I15" s="81">
        <f>SUM(I16:I22)</f>
        <v>10.227</v>
      </c>
      <c r="J15" s="277"/>
    </row>
    <row r="16" spans="2:23" x14ac:dyDescent="0.25">
      <c r="B16" s="281"/>
      <c r="C16" s="84" t="s">
        <v>132</v>
      </c>
      <c r="D16" s="84">
        <v>0.2</v>
      </c>
      <c r="E16" s="84">
        <v>2.5</v>
      </c>
      <c r="F16" s="84">
        <v>4</v>
      </c>
      <c r="G16" s="84">
        <v>2</v>
      </c>
      <c r="H16" s="83">
        <f>D16*E16*F16</f>
        <v>2</v>
      </c>
      <c r="I16" s="83">
        <f>G16*H16</f>
        <v>4</v>
      </c>
      <c r="J16" s="277"/>
    </row>
    <row r="17" spans="2:11" x14ac:dyDescent="0.25">
      <c r="B17" s="281"/>
      <c r="C17" s="84" t="s">
        <v>131</v>
      </c>
      <c r="D17" s="84">
        <v>0.2</v>
      </c>
      <c r="E17" s="84">
        <v>0.5</v>
      </c>
      <c r="F17" s="84">
        <v>2.4</v>
      </c>
      <c r="G17" s="84">
        <v>5</v>
      </c>
      <c r="H17" s="83">
        <f t="shared" ref="H17:H22" si="6">D17*E17*F17</f>
        <v>0.24</v>
      </c>
      <c r="I17" s="83">
        <f t="shared" ref="I17:I22" si="7">G17*H17</f>
        <v>1.2</v>
      </c>
      <c r="J17" s="277"/>
    </row>
    <row r="18" spans="2:11" x14ac:dyDescent="0.25">
      <c r="B18" s="281"/>
      <c r="C18" s="84" t="s">
        <v>125</v>
      </c>
      <c r="D18" s="84">
        <v>0.2</v>
      </c>
      <c r="E18" s="84">
        <v>0.5</v>
      </c>
      <c r="F18" s="84">
        <v>0.9</v>
      </c>
      <c r="G18" s="84">
        <v>4</v>
      </c>
      <c r="H18" s="83">
        <f t="shared" si="6"/>
        <v>9.0000000000000011E-2</v>
      </c>
      <c r="I18" s="83">
        <f t="shared" si="7"/>
        <v>0.36000000000000004</v>
      </c>
      <c r="J18" s="277"/>
    </row>
    <row r="19" spans="2:11" x14ac:dyDescent="0.25">
      <c r="B19" s="281"/>
      <c r="C19" s="84" t="s">
        <v>126</v>
      </c>
      <c r="D19" s="84">
        <v>0.2</v>
      </c>
      <c r="E19" s="84">
        <v>1.85</v>
      </c>
      <c r="F19" s="84">
        <v>1.4</v>
      </c>
      <c r="G19" s="84">
        <v>1</v>
      </c>
      <c r="H19" s="83">
        <f t="shared" si="6"/>
        <v>0.51800000000000002</v>
      </c>
      <c r="I19" s="83">
        <f t="shared" si="7"/>
        <v>0.51800000000000002</v>
      </c>
      <c r="J19" s="277"/>
    </row>
    <row r="20" spans="2:11" x14ac:dyDescent="0.25">
      <c r="B20" s="281"/>
      <c r="C20" s="84" t="s">
        <v>127</v>
      </c>
      <c r="D20" s="84">
        <v>0.2</v>
      </c>
      <c r="E20" s="84">
        <v>1.85</v>
      </c>
      <c r="F20" s="84">
        <v>1.8</v>
      </c>
      <c r="G20" s="84">
        <v>4</v>
      </c>
      <c r="H20" s="83">
        <f t="shared" si="6"/>
        <v>0.66600000000000015</v>
      </c>
      <c r="I20" s="83">
        <f t="shared" si="7"/>
        <v>2.6640000000000006</v>
      </c>
      <c r="J20" s="277"/>
    </row>
    <row r="21" spans="2:11" x14ac:dyDescent="0.25">
      <c r="B21" s="281"/>
      <c r="C21" s="84" t="s">
        <v>128</v>
      </c>
      <c r="D21" s="84">
        <v>0.2</v>
      </c>
      <c r="E21" s="84">
        <v>2.75</v>
      </c>
      <c r="F21" s="84">
        <v>1.8</v>
      </c>
      <c r="G21" s="84">
        <v>1</v>
      </c>
      <c r="H21" s="83">
        <f t="shared" si="6"/>
        <v>0.9900000000000001</v>
      </c>
      <c r="I21" s="83">
        <f t="shared" si="7"/>
        <v>0.9900000000000001</v>
      </c>
      <c r="J21" s="277"/>
    </row>
    <row r="22" spans="2:11" x14ac:dyDescent="0.25">
      <c r="B22" s="281"/>
      <c r="C22" s="84" t="s">
        <v>386</v>
      </c>
      <c r="D22" s="84">
        <v>0.2</v>
      </c>
      <c r="E22" s="84">
        <v>2.75</v>
      </c>
      <c r="F22" s="84">
        <v>0.9</v>
      </c>
      <c r="G22" s="84">
        <v>1</v>
      </c>
      <c r="H22" s="83">
        <f t="shared" si="6"/>
        <v>0.49500000000000005</v>
      </c>
      <c r="I22" s="83">
        <f t="shared" si="7"/>
        <v>0.49500000000000005</v>
      </c>
      <c r="J22" s="277"/>
    </row>
    <row r="23" spans="2:11" x14ac:dyDescent="0.25">
      <c r="B23" s="281">
        <v>2</v>
      </c>
      <c r="C23" s="280"/>
      <c r="D23" s="280"/>
      <c r="E23" s="280"/>
      <c r="F23" s="280"/>
      <c r="G23" s="280"/>
      <c r="H23" s="280"/>
      <c r="I23" s="81">
        <f>SUM(I25:I30)</f>
        <v>74.591999999999985</v>
      </c>
      <c r="J23" s="277">
        <f>I23-I31</f>
        <v>59.347999999999985</v>
      </c>
      <c r="K23" s="139">
        <f>J23</f>
        <v>59.347999999999985</v>
      </c>
    </row>
    <row r="24" spans="2:11" x14ac:dyDescent="0.25">
      <c r="B24" s="281"/>
      <c r="C24" s="82" t="s">
        <v>115</v>
      </c>
      <c r="D24" s="82">
        <v>0.2</v>
      </c>
      <c r="E24" s="82">
        <v>2.8</v>
      </c>
      <c r="F24" s="82">
        <v>33</v>
      </c>
      <c r="G24" s="82">
        <v>1</v>
      </c>
      <c r="H24" s="83">
        <f>D24*E24*F24</f>
        <v>18.479999999999997</v>
      </c>
      <c r="I24" s="83">
        <f>G24*H24</f>
        <v>18.479999999999997</v>
      </c>
      <c r="J24" s="277"/>
    </row>
    <row r="25" spans="2:11" x14ac:dyDescent="0.25">
      <c r="B25" s="281"/>
      <c r="C25" s="82" t="s">
        <v>116</v>
      </c>
      <c r="D25" s="82">
        <v>0.2</v>
      </c>
      <c r="E25" s="82">
        <v>2.8</v>
      </c>
      <c r="F25" s="82">
        <v>33</v>
      </c>
      <c r="G25" s="82">
        <v>1</v>
      </c>
      <c r="H25" s="83">
        <f t="shared" ref="H25:H30" si="8">D25*E25*F25*G25</f>
        <v>18.479999999999997</v>
      </c>
      <c r="I25" s="83">
        <f t="shared" ref="I25:I30" si="9">G25*H25</f>
        <v>18.479999999999997</v>
      </c>
      <c r="J25" s="277"/>
    </row>
    <row r="26" spans="2:11" x14ac:dyDescent="0.25">
      <c r="B26" s="281"/>
      <c r="C26" s="82" t="s">
        <v>117</v>
      </c>
      <c r="D26" s="82">
        <v>0.2</v>
      </c>
      <c r="E26" s="82">
        <v>2.8</v>
      </c>
      <c r="F26" s="82">
        <v>24.2</v>
      </c>
      <c r="G26" s="82">
        <v>1</v>
      </c>
      <c r="H26" s="83">
        <f t="shared" si="8"/>
        <v>13.551999999999998</v>
      </c>
      <c r="I26" s="83">
        <f t="shared" si="9"/>
        <v>13.551999999999998</v>
      </c>
      <c r="J26" s="277"/>
    </row>
    <row r="27" spans="2:11" x14ac:dyDescent="0.25">
      <c r="B27" s="281"/>
      <c r="C27" s="82" t="s">
        <v>118</v>
      </c>
      <c r="D27" s="82">
        <v>0.2</v>
      </c>
      <c r="E27" s="82">
        <v>2.8</v>
      </c>
      <c r="F27" s="82">
        <v>31.4</v>
      </c>
      <c r="G27" s="82">
        <v>1</v>
      </c>
      <c r="H27" s="83">
        <f t="shared" si="8"/>
        <v>17.583999999999996</v>
      </c>
      <c r="I27" s="83">
        <f t="shared" si="9"/>
        <v>17.583999999999996</v>
      </c>
      <c r="J27" s="277"/>
    </row>
    <row r="28" spans="2:11" x14ac:dyDescent="0.25">
      <c r="B28" s="281"/>
      <c r="C28" s="82" t="s">
        <v>119</v>
      </c>
      <c r="D28" s="82">
        <v>0.2</v>
      </c>
      <c r="E28" s="82">
        <v>2.8</v>
      </c>
      <c r="F28" s="82">
        <v>31.4</v>
      </c>
      <c r="G28" s="82">
        <v>1</v>
      </c>
      <c r="H28" s="83">
        <f t="shared" si="8"/>
        <v>17.583999999999996</v>
      </c>
      <c r="I28" s="83">
        <f t="shared" si="9"/>
        <v>17.583999999999996</v>
      </c>
      <c r="J28" s="277"/>
    </row>
    <row r="29" spans="2:11" x14ac:dyDescent="0.25">
      <c r="B29" s="281"/>
      <c r="C29" s="84" t="s">
        <v>120</v>
      </c>
      <c r="D29" s="82">
        <v>0.2</v>
      </c>
      <c r="E29" s="82">
        <v>2.8</v>
      </c>
      <c r="F29" s="84">
        <v>6.6</v>
      </c>
      <c r="G29" s="84">
        <v>1</v>
      </c>
      <c r="H29" s="83">
        <f t="shared" si="8"/>
        <v>3.6959999999999993</v>
      </c>
      <c r="I29" s="83">
        <f t="shared" si="9"/>
        <v>3.6959999999999993</v>
      </c>
      <c r="J29" s="277"/>
    </row>
    <row r="30" spans="2:11" x14ac:dyDescent="0.25">
      <c r="B30" s="281"/>
      <c r="C30" s="84" t="s">
        <v>121</v>
      </c>
      <c r="D30" s="82">
        <v>0.2</v>
      </c>
      <c r="E30" s="82">
        <v>2.8</v>
      </c>
      <c r="F30" s="84">
        <v>6.6</v>
      </c>
      <c r="G30" s="84">
        <v>1</v>
      </c>
      <c r="H30" s="83">
        <f t="shared" si="8"/>
        <v>3.6959999999999993</v>
      </c>
      <c r="I30" s="83">
        <f t="shared" si="9"/>
        <v>3.6959999999999993</v>
      </c>
      <c r="J30" s="277"/>
    </row>
    <row r="31" spans="2:11" x14ac:dyDescent="0.25">
      <c r="B31" s="281"/>
      <c r="C31" s="273" t="s">
        <v>124</v>
      </c>
      <c r="D31" s="273"/>
      <c r="E31" s="273"/>
      <c r="F31" s="273"/>
      <c r="G31" s="273"/>
      <c r="H31" s="273"/>
      <c r="I31" s="81">
        <f>SUM(I32:I38)</f>
        <v>15.244000000000003</v>
      </c>
      <c r="J31" s="277"/>
    </row>
    <row r="32" spans="2:11" x14ac:dyDescent="0.25">
      <c r="B32" s="281"/>
      <c r="C32" s="84" t="s">
        <v>130</v>
      </c>
      <c r="D32" s="84">
        <v>0.2</v>
      </c>
      <c r="E32" s="84">
        <v>1.85</v>
      </c>
      <c r="F32" s="84">
        <v>2.4</v>
      </c>
      <c r="G32" s="84">
        <v>7</v>
      </c>
      <c r="H32" s="83">
        <f t="shared" ref="H32:H38" si="10">D32*E32*F32</f>
        <v>0.88800000000000012</v>
      </c>
      <c r="I32" s="83">
        <f t="shared" ref="I32:I38" si="11">G32*H32</f>
        <v>6.2160000000000011</v>
      </c>
      <c r="J32" s="277"/>
    </row>
    <row r="33" spans="2:11" x14ac:dyDescent="0.25">
      <c r="B33" s="281"/>
      <c r="C33" s="84" t="s">
        <v>125</v>
      </c>
      <c r="D33" s="84">
        <v>0.2</v>
      </c>
      <c r="E33" s="84">
        <v>0.5</v>
      </c>
      <c r="F33" s="84">
        <v>0.9</v>
      </c>
      <c r="G33" s="84">
        <v>4</v>
      </c>
      <c r="H33" s="83">
        <f t="shared" si="10"/>
        <v>9.0000000000000011E-2</v>
      </c>
      <c r="I33" s="83">
        <f t="shared" si="11"/>
        <v>0.36000000000000004</v>
      </c>
      <c r="J33" s="277"/>
    </row>
    <row r="34" spans="2:11" x14ac:dyDescent="0.25">
      <c r="B34" s="281"/>
      <c r="C34" s="84" t="s">
        <v>126</v>
      </c>
      <c r="D34" s="84">
        <v>0.2</v>
      </c>
      <c r="E34" s="84">
        <v>1.85</v>
      </c>
      <c r="F34" s="84">
        <v>1.4</v>
      </c>
      <c r="G34" s="84">
        <v>1</v>
      </c>
      <c r="H34" s="83">
        <f>D34*E34*F34</f>
        <v>0.51800000000000002</v>
      </c>
      <c r="I34" s="83">
        <f>G34*H34</f>
        <v>0.51800000000000002</v>
      </c>
      <c r="J34" s="277"/>
    </row>
    <row r="35" spans="2:11" x14ac:dyDescent="0.25">
      <c r="B35" s="281"/>
      <c r="C35" s="84" t="s">
        <v>175</v>
      </c>
      <c r="D35" s="84">
        <v>0.2</v>
      </c>
      <c r="E35" s="84">
        <v>2.75</v>
      </c>
      <c r="F35" s="84">
        <v>1.8</v>
      </c>
      <c r="G35" s="84">
        <v>1</v>
      </c>
      <c r="H35" s="83">
        <f>D35*E35*F35</f>
        <v>0.9900000000000001</v>
      </c>
      <c r="I35" s="83">
        <f>G35*H35</f>
        <v>0.9900000000000001</v>
      </c>
      <c r="J35" s="277"/>
    </row>
    <row r="36" spans="2:11" x14ac:dyDescent="0.25">
      <c r="B36" s="281"/>
      <c r="C36" s="84" t="s">
        <v>127</v>
      </c>
      <c r="D36" s="84">
        <v>0.2</v>
      </c>
      <c r="E36" s="84">
        <v>1.85</v>
      </c>
      <c r="F36" s="84">
        <v>1.8</v>
      </c>
      <c r="G36" s="84">
        <v>6</v>
      </c>
      <c r="H36" s="83">
        <f t="shared" si="10"/>
        <v>0.66600000000000015</v>
      </c>
      <c r="I36" s="83">
        <f t="shared" si="11"/>
        <v>3.9960000000000009</v>
      </c>
      <c r="J36" s="277"/>
    </row>
    <row r="37" spans="2:11" x14ac:dyDescent="0.25">
      <c r="B37" s="281"/>
      <c r="C37" s="84" t="s">
        <v>121</v>
      </c>
      <c r="D37" s="84">
        <v>0.2</v>
      </c>
      <c r="E37" s="84">
        <v>1.85</v>
      </c>
      <c r="F37" s="84">
        <v>3.2</v>
      </c>
      <c r="G37" s="84">
        <v>1</v>
      </c>
      <c r="H37" s="83">
        <f t="shared" si="10"/>
        <v>1.1840000000000002</v>
      </c>
      <c r="I37" s="83">
        <f t="shared" si="11"/>
        <v>1.1840000000000002</v>
      </c>
      <c r="J37" s="277"/>
    </row>
    <row r="38" spans="2:11" x14ac:dyDescent="0.25">
      <c r="B38" s="281"/>
      <c r="C38" s="84" t="s">
        <v>128</v>
      </c>
      <c r="D38" s="84">
        <v>0.2</v>
      </c>
      <c r="E38" s="84">
        <v>2.75</v>
      </c>
      <c r="F38" s="84">
        <v>1.8</v>
      </c>
      <c r="G38" s="84">
        <v>2</v>
      </c>
      <c r="H38" s="83">
        <f t="shared" si="10"/>
        <v>0.9900000000000001</v>
      </c>
      <c r="I38" s="83">
        <f t="shared" si="11"/>
        <v>1.9800000000000002</v>
      </c>
      <c r="J38" s="277"/>
    </row>
    <row r="39" spans="2:11" x14ac:dyDescent="0.25">
      <c r="B39" s="264" t="s">
        <v>136</v>
      </c>
      <c r="C39" s="280"/>
      <c r="D39" s="280"/>
      <c r="E39" s="280"/>
      <c r="F39" s="280"/>
      <c r="G39" s="280"/>
      <c r="H39" s="280"/>
      <c r="I39" s="81">
        <f>SUM(I41:I46)</f>
        <v>74.591999999999985</v>
      </c>
      <c r="J39" s="277">
        <f>I39-I47</f>
        <v>55.045999999999978</v>
      </c>
      <c r="K39" s="139">
        <f>J39</f>
        <v>55.045999999999978</v>
      </c>
    </row>
    <row r="40" spans="2:11" x14ac:dyDescent="0.25">
      <c r="B40" s="265"/>
      <c r="C40" s="82" t="s">
        <v>115</v>
      </c>
      <c r="D40" s="82">
        <v>0.2</v>
      </c>
      <c r="E40" s="82">
        <v>2.8</v>
      </c>
      <c r="F40" s="82">
        <v>33</v>
      </c>
      <c r="G40" s="82">
        <v>1</v>
      </c>
      <c r="H40" s="83">
        <f>D40*E40*F40</f>
        <v>18.479999999999997</v>
      </c>
      <c r="I40" s="83">
        <f>G40*H40</f>
        <v>18.479999999999997</v>
      </c>
      <c r="J40" s="277"/>
    </row>
    <row r="41" spans="2:11" x14ac:dyDescent="0.25">
      <c r="B41" s="265"/>
      <c r="C41" s="82" t="s">
        <v>116</v>
      </c>
      <c r="D41" s="82">
        <v>0.2</v>
      </c>
      <c r="E41" s="82">
        <v>2.8</v>
      </c>
      <c r="F41" s="82">
        <v>33</v>
      </c>
      <c r="G41" s="82">
        <v>1</v>
      </c>
      <c r="H41" s="83">
        <f t="shared" ref="H41:H46" si="12">D41*E41*F41*G41</f>
        <v>18.479999999999997</v>
      </c>
      <c r="I41" s="83">
        <f t="shared" ref="I41:I46" si="13">G41*H41</f>
        <v>18.479999999999997</v>
      </c>
      <c r="J41" s="277"/>
    </row>
    <row r="42" spans="2:11" x14ac:dyDescent="0.25">
      <c r="B42" s="265"/>
      <c r="C42" s="82" t="s">
        <v>117</v>
      </c>
      <c r="D42" s="82">
        <v>0.2</v>
      </c>
      <c r="E42" s="82">
        <v>2.8</v>
      </c>
      <c r="F42" s="82">
        <v>24.2</v>
      </c>
      <c r="G42" s="82">
        <v>1</v>
      </c>
      <c r="H42" s="83">
        <f t="shared" si="12"/>
        <v>13.551999999999998</v>
      </c>
      <c r="I42" s="83">
        <f t="shared" si="13"/>
        <v>13.551999999999998</v>
      </c>
      <c r="J42" s="277"/>
    </row>
    <row r="43" spans="2:11" x14ac:dyDescent="0.25">
      <c r="B43" s="265"/>
      <c r="C43" s="82" t="s">
        <v>118</v>
      </c>
      <c r="D43" s="82">
        <v>0.2</v>
      </c>
      <c r="E43" s="82">
        <v>2.8</v>
      </c>
      <c r="F43" s="82">
        <v>31.4</v>
      </c>
      <c r="G43" s="82">
        <v>1</v>
      </c>
      <c r="H43" s="83">
        <f t="shared" si="12"/>
        <v>17.583999999999996</v>
      </c>
      <c r="I43" s="83">
        <f t="shared" si="13"/>
        <v>17.583999999999996</v>
      </c>
      <c r="J43" s="277"/>
    </row>
    <row r="44" spans="2:11" x14ac:dyDescent="0.25">
      <c r="B44" s="265"/>
      <c r="C44" s="82" t="s">
        <v>119</v>
      </c>
      <c r="D44" s="82">
        <v>0.2</v>
      </c>
      <c r="E44" s="82">
        <v>2.8</v>
      </c>
      <c r="F44" s="82">
        <v>31.4</v>
      </c>
      <c r="G44" s="82">
        <v>1</v>
      </c>
      <c r="H44" s="83">
        <f t="shared" si="12"/>
        <v>17.583999999999996</v>
      </c>
      <c r="I44" s="83">
        <f t="shared" si="13"/>
        <v>17.583999999999996</v>
      </c>
      <c r="J44" s="277"/>
    </row>
    <row r="45" spans="2:11" x14ac:dyDescent="0.25">
      <c r="B45" s="265"/>
      <c r="C45" s="84" t="s">
        <v>120</v>
      </c>
      <c r="D45" s="82">
        <v>0.2</v>
      </c>
      <c r="E45" s="82">
        <v>2.8</v>
      </c>
      <c r="F45" s="84">
        <v>6.6</v>
      </c>
      <c r="G45" s="84">
        <v>1</v>
      </c>
      <c r="H45" s="83">
        <f t="shared" si="12"/>
        <v>3.6959999999999993</v>
      </c>
      <c r="I45" s="83">
        <f t="shared" si="13"/>
        <v>3.6959999999999993</v>
      </c>
      <c r="J45" s="277"/>
    </row>
    <row r="46" spans="2:11" x14ac:dyDescent="0.25">
      <c r="B46" s="265"/>
      <c r="C46" s="84" t="s">
        <v>121</v>
      </c>
      <c r="D46" s="82">
        <v>0.2</v>
      </c>
      <c r="E46" s="82">
        <v>2.8</v>
      </c>
      <c r="F46" s="84">
        <v>6.6</v>
      </c>
      <c r="G46" s="84">
        <v>1</v>
      </c>
      <c r="H46" s="83">
        <f t="shared" si="12"/>
        <v>3.6959999999999993</v>
      </c>
      <c r="I46" s="83">
        <f t="shared" si="13"/>
        <v>3.6959999999999993</v>
      </c>
      <c r="J46" s="277"/>
    </row>
    <row r="47" spans="2:11" x14ac:dyDescent="0.25">
      <c r="B47" s="265"/>
      <c r="C47" s="273" t="s">
        <v>124</v>
      </c>
      <c r="D47" s="273"/>
      <c r="E47" s="273"/>
      <c r="F47" s="273"/>
      <c r="G47" s="273"/>
      <c r="H47" s="273"/>
      <c r="I47" s="81">
        <f>SUM(I48:I55)</f>
        <v>19.546000000000003</v>
      </c>
      <c r="J47" s="277"/>
    </row>
    <row r="48" spans="2:11" x14ac:dyDescent="0.25">
      <c r="B48" s="265"/>
      <c r="C48" s="84" t="s">
        <v>130</v>
      </c>
      <c r="D48" s="84">
        <v>0.2</v>
      </c>
      <c r="E48" s="84">
        <v>1.85</v>
      </c>
      <c r="F48" s="84">
        <v>2.4</v>
      </c>
      <c r="G48" s="84">
        <v>8</v>
      </c>
      <c r="H48" s="83">
        <f t="shared" ref="H48:H55" si="14">D48*E48*F48</f>
        <v>0.88800000000000012</v>
      </c>
      <c r="I48" s="83">
        <f t="shared" ref="I48:I55" si="15">G48*H48</f>
        <v>7.104000000000001</v>
      </c>
      <c r="J48" s="277"/>
    </row>
    <row r="49" spans="2:11" x14ac:dyDescent="0.25">
      <c r="B49" s="265"/>
      <c r="C49" s="84" t="s">
        <v>125</v>
      </c>
      <c r="D49" s="84">
        <v>0.2</v>
      </c>
      <c r="E49" s="84">
        <v>0.5</v>
      </c>
      <c r="F49" s="84">
        <v>0.9</v>
      </c>
      <c r="G49" s="84">
        <v>5</v>
      </c>
      <c r="H49" s="83">
        <f t="shared" si="14"/>
        <v>9.0000000000000011E-2</v>
      </c>
      <c r="I49" s="83">
        <f t="shared" si="15"/>
        <v>0.45000000000000007</v>
      </c>
      <c r="J49" s="277"/>
    </row>
    <row r="50" spans="2:11" x14ac:dyDescent="0.25">
      <c r="B50" s="265"/>
      <c r="C50" s="84" t="s">
        <v>126</v>
      </c>
      <c r="D50" s="84">
        <v>0.2</v>
      </c>
      <c r="E50" s="84">
        <v>1.85</v>
      </c>
      <c r="F50" s="84">
        <v>1.4</v>
      </c>
      <c r="G50" s="84">
        <v>1</v>
      </c>
      <c r="H50" s="83">
        <f t="shared" si="14"/>
        <v>0.51800000000000002</v>
      </c>
      <c r="I50" s="83">
        <f t="shared" si="15"/>
        <v>0.51800000000000002</v>
      </c>
      <c r="J50" s="277"/>
    </row>
    <row r="51" spans="2:11" x14ac:dyDescent="0.25">
      <c r="B51" s="265"/>
      <c r="C51" s="84" t="s">
        <v>127</v>
      </c>
      <c r="D51" s="84">
        <v>0.2</v>
      </c>
      <c r="E51" s="84">
        <v>1.85</v>
      </c>
      <c r="F51" s="84">
        <v>1.8</v>
      </c>
      <c r="G51" s="84">
        <v>8</v>
      </c>
      <c r="H51" s="83">
        <f t="shared" si="14"/>
        <v>0.66600000000000015</v>
      </c>
      <c r="I51" s="83">
        <f t="shared" si="15"/>
        <v>5.3280000000000012</v>
      </c>
      <c r="J51" s="277"/>
    </row>
    <row r="52" spans="2:11" x14ac:dyDescent="0.25">
      <c r="B52" s="265"/>
      <c r="C52" s="84" t="s">
        <v>121</v>
      </c>
      <c r="D52" s="84">
        <v>0.2</v>
      </c>
      <c r="E52" s="84">
        <v>1.85</v>
      </c>
      <c r="F52" s="84">
        <v>3.2</v>
      </c>
      <c r="G52" s="84">
        <v>1</v>
      </c>
      <c r="H52" s="83">
        <f t="shared" si="14"/>
        <v>1.1840000000000002</v>
      </c>
      <c r="I52" s="83">
        <f t="shared" si="15"/>
        <v>1.1840000000000002</v>
      </c>
      <c r="J52" s="277"/>
    </row>
    <row r="53" spans="2:11" x14ac:dyDescent="0.25">
      <c r="B53" s="265"/>
      <c r="C53" s="84" t="s">
        <v>118</v>
      </c>
      <c r="D53" s="84">
        <v>0.2</v>
      </c>
      <c r="E53" s="84">
        <v>1.85</v>
      </c>
      <c r="F53" s="84">
        <v>1.8</v>
      </c>
      <c r="G53" s="84">
        <v>2</v>
      </c>
      <c r="H53" s="83">
        <f t="shared" si="14"/>
        <v>0.66600000000000015</v>
      </c>
      <c r="I53" s="83">
        <f t="shared" ref="I53" si="16">G53*H53</f>
        <v>1.3320000000000003</v>
      </c>
      <c r="J53" s="277"/>
    </row>
    <row r="54" spans="2:11" x14ac:dyDescent="0.25">
      <c r="B54" s="265"/>
      <c r="C54" s="84" t="s">
        <v>128</v>
      </c>
      <c r="D54" s="84">
        <v>0.2</v>
      </c>
      <c r="E54" s="84">
        <v>2.75</v>
      </c>
      <c r="F54" s="84">
        <v>1.8</v>
      </c>
      <c r="G54" s="84">
        <v>1</v>
      </c>
      <c r="H54" s="83">
        <f t="shared" si="14"/>
        <v>0.9900000000000001</v>
      </c>
      <c r="I54" s="83">
        <f t="shared" si="15"/>
        <v>0.9900000000000001</v>
      </c>
      <c r="J54" s="277"/>
    </row>
    <row r="55" spans="2:11" x14ac:dyDescent="0.25">
      <c r="B55" s="266"/>
      <c r="C55" s="84" t="s">
        <v>133</v>
      </c>
      <c r="D55" s="84">
        <v>0.2</v>
      </c>
      <c r="E55" s="84">
        <v>3.3</v>
      </c>
      <c r="F55" s="84">
        <v>4</v>
      </c>
      <c r="G55" s="84">
        <v>1</v>
      </c>
      <c r="H55" s="83">
        <f t="shared" si="14"/>
        <v>2.64</v>
      </c>
      <c r="I55" s="85">
        <f t="shared" si="15"/>
        <v>2.64</v>
      </c>
      <c r="J55" s="277"/>
    </row>
    <row r="56" spans="2:11" x14ac:dyDescent="0.25">
      <c r="B56" s="264" t="s">
        <v>135</v>
      </c>
      <c r="C56" s="280"/>
      <c r="D56" s="280"/>
      <c r="E56" s="280"/>
      <c r="F56" s="280"/>
      <c r="G56" s="280"/>
      <c r="H56" s="280"/>
      <c r="I56" s="81">
        <f>SUM(I58:I64)</f>
        <v>113.67999999999998</v>
      </c>
      <c r="J56" s="277">
        <f>I56-I65</f>
        <v>88.625999999999976</v>
      </c>
      <c r="K56" s="139">
        <f>J56</f>
        <v>88.625999999999976</v>
      </c>
    </row>
    <row r="57" spans="2:11" x14ac:dyDescent="0.25">
      <c r="B57" s="265"/>
      <c r="C57" s="82" t="s">
        <v>115</v>
      </c>
      <c r="D57" s="82">
        <v>0.2</v>
      </c>
      <c r="E57" s="82">
        <v>2.8</v>
      </c>
      <c r="F57" s="82">
        <v>33</v>
      </c>
      <c r="G57" s="82">
        <v>1</v>
      </c>
      <c r="H57" s="83">
        <f>D57*E57*F57</f>
        <v>18.479999999999997</v>
      </c>
      <c r="I57" s="83">
        <f>G57*H57</f>
        <v>18.479999999999997</v>
      </c>
      <c r="J57" s="277"/>
    </row>
    <row r="58" spans="2:11" x14ac:dyDescent="0.25">
      <c r="B58" s="265"/>
      <c r="C58" s="82" t="s">
        <v>116</v>
      </c>
      <c r="D58" s="82">
        <v>0.2</v>
      </c>
      <c r="E58" s="82">
        <v>2.8</v>
      </c>
      <c r="F58" s="82">
        <v>33</v>
      </c>
      <c r="G58" s="82">
        <v>1</v>
      </c>
      <c r="H58" s="83">
        <f t="shared" ref="H58:H62" si="17">D58*E58*F58*G58</f>
        <v>18.479999999999997</v>
      </c>
      <c r="I58" s="83">
        <f t="shared" ref="I58:I62" si="18">G58*H58</f>
        <v>18.479999999999997</v>
      </c>
      <c r="J58" s="277"/>
    </row>
    <row r="59" spans="2:11" x14ac:dyDescent="0.25">
      <c r="B59" s="265"/>
      <c r="C59" s="82" t="s">
        <v>117</v>
      </c>
      <c r="D59" s="82">
        <v>0.2</v>
      </c>
      <c r="E59" s="82">
        <v>2.8</v>
      </c>
      <c r="F59" s="82">
        <v>24.2</v>
      </c>
      <c r="G59" s="82">
        <v>1</v>
      </c>
      <c r="H59" s="83">
        <f t="shared" si="17"/>
        <v>13.551999999999998</v>
      </c>
      <c r="I59" s="83">
        <f t="shared" si="18"/>
        <v>13.551999999999998</v>
      </c>
      <c r="J59" s="277"/>
    </row>
    <row r="60" spans="2:11" x14ac:dyDescent="0.25">
      <c r="B60" s="265"/>
      <c r="C60" s="82" t="s">
        <v>118</v>
      </c>
      <c r="D60" s="82">
        <v>0.2</v>
      </c>
      <c r="E60" s="82">
        <v>2.8</v>
      </c>
      <c r="F60" s="82">
        <v>31.4</v>
      </c>
      <c r="G60" s="82">
        <v>1</v>
      </c>
      <c r="H60" s="83">
        <f t="shared" si="17"/>
        <v>17.583999999999996</v>
      </c>
      <c r="I60" s="83">
        <f t="shared" si="18"/>
        <v>17.583999999999996</v>
      </c>
      <c r="J60" s="277"/>
    </row>
    <row r="61" spans="2:11" x14ac:dyDescent="0.25">
      <c r="B61" s="265"/>
      <c r="C61" s="82" t="s">
        <v>119</v>
      </c>
      <c r="D61" s="82">
        <v>0.2</v>
      </c>
      <c r="E61" s="82">
        <v>2.8</v>
      </c>
      <c r="F61" s="82">
        <v>31.4</v>
      </c>
      <c r="G61" s="82">
        <v>1</v>
      </c>
      <c r="H61" s="83">
        <f t="shared" si="17"/>
        <v>17.583999999999996</v>
      </c>
      <c r="I61" s="83">
        <f t="shared" si="18"/>
        <v>17.583999999999996</v>
      </c>
      <c r="J61" s="277"/>
    </row>
    <row r="62" spans="2:11" x14ac:dyDescent="0.25">
      <c r="B62" s="265"/>
      <c r="C62" s="84" t="s">
        <v>120</v>
      </c>
      <c r="D62" s="82">
        <v>0.2</v>
      </c>
      <c r="E62" s="82">
        <v>2.8</v>
      </c>
      <c r="F62" s="84">
        <v>6.6</v>
      </c>
      <c r="G62" s="84">
        <v>1</v>
      </c>
      <c r="H62" s="83">
        <f t="shared" si="17"/>
        <v>3.6959999999999993</v>
      </c>
      <c r="I62" s="83">
        <f t="shared" si="18"/>
        <v>3.6959999999999993</v>
      </c>
      <c r="J62" s="277"/>
    </row>
    <row r="63" spans="2:11" x14ac:dyDescent="0.25">
      <c r="B63" s="265"/>
      <c r="C63" s="84" t="s">
        <v>121</v>
      </c>
      <c r="D63" s="82">
        <v>0.2</v>
      </c>
      <c r="E63" s="82">
        <v>2.8</v>
      </c>
      <c r="F63" s="84">
        <v>6.6</v>
      </c>
      <c r="G63" s="84">
        <v>1</v>
      </c>
      <c r="H63" s="83">
        <f>D63*E63*F63*G63</f>
        <v>3.6959999999999993</v>
      </c>
      <c r="I63" s="83">
        <f>G63*H63</f>
        <v>3.6959999999999993</v>
      </c>
      <c r="J63" s="277"/>
    </row>
    <row r="64" spans="2:11" x14ac:dyDescent="0.25">
      <c r="B64" s="265"/>
      <c r="C64" s="77" t="s">
        <v>387</v>
      </c>
      <c r="D64" s="51">
        <v>0.2</v>
      </c>
      <c r="E64" s="51">
        <v>2.8</v>
      </c>
      <c r="F64" s="51">
        <f>6.6*8+6.5*2+4</f>
        <v>69.8</v>
      </c>
      <c r="G64" s="51">
        <v>1</v>
      </c>
      <c r="H64" s="83">
        <f>D64*E64*F64*G64</f>
        <v>39.087999999999994</v>
      </c>
      <c r="I64" s="83">
        <f>G64*H64</f>
        <v>39.087999999999994</v>
      </c>
      <c r="J64" s="277"/>
    </row>
    <row r="65" spans="2:11" x14ac:dyDescent="0.25">
      <c r="B65" s="265"/>
      <c r="C65" s="273" t="s">
        <v>124</v>
      </c>
      <c r="D65" s="273"/>
      <c r="E65" s="273"/>
      <c r="F65" s="273"/>
      <c r="G65" s="273"/>
      <c r="H65" s="273"/>
      <c r="I65" s="81">
        <f>SUM(I66:I74)</f>
        <v>25.054000000000006</v>
      </c>
      <c r="J65" s="277"/>
    </row>
    <row r="66" spans="2:11" x14ac:dyDescent="0.25">
      <c r="B66" s="265"/>
      <c r="C66" s="84" t="s">
        <v>130</v>
      </c>
      <c r="D66" s="84">
        <v>0.2</v>
      </c>
      <c r="E66" s="84">
        <v>1.85</v>
      </c>
      <c r="F66" s="84">
        <v>2.4</v>
      </c>
      <c r="G66" s="84">
        <v>8</v>
      </c>
      <c r="H66" s="83">
        <f t="shared" ref="H66:H71" si="19">D66*E66*F66</f>
        <v>0.88800000000000012</v>
      </c>
      <c r="I66" s="83">
        <f t="shared" ref="I66:I73" si="20">G66*H66</f>
        <v>7.104000000000001</v>
      </c>
      <c r="J66" s="277"/>
    </row>
    <row r="67" spans="2:11" x14ac:dyDescent="0.25">
      <c r="B67" s="265"/>
      <c r="C67" s="84" t="s">
        <v>125</v>
      </c>
      <c r="D67" s="84">
        <v>0.2</v>
      </c>
      <c r="E67" s="84">
        <v>0.5</v>
      </c>
      <c r="F67" s="84">
        <v>0.9</v>
      </c>
      <c r="G67" s="84">
        <v>4</v>
      </c>
      <c r="H67" s="83">
        <f t="shared" si="19"/>
        <v>9.0000000000000011E-2</v>
      </c>
      <c r="I67" s="83">
        <f t="shared" si="20"/>
        <v>0.36000000000000004</v>
      </c>
      <c r="J67" s="277"/>
    </row>
    <row r="68" spans="2:11" x14ac:dyDescent="0.25">
      <c r="B68" s="265"/>
      <c r="C68" s="84" t="s">
        <v>126</v>
      </c>
      <c r="D68" s="84">
        <v>0.2</v>
      </c>
      <c r="E68" s="84">
        <v>1.85</v>
      </c>
      <c r="F68" s="84">
        <v>1.4</v>
      </c>
      <c r="G68" s="84">
        <v>1</v>
      </c>
      <c r="H68" s="83">
        <f t="shared" si="19"/>
        <v>0.51800000000000002</v>
      </c>
      <c r="I68" s="83">
        <f t="shared" si="20"/>
        <v>0.51800000000000002</v>
      </c>
      <c r="J68" s="277"/>
    </row>
    <row r="69" spans="2:11" x14ac:dyDescent="0.25">
      <c r="B69" s="265"/>
      <c r="C69" s="84" t="s">
        <v>127</v>
      </c>
      <c r="D69" s="84">
        <v>0.2</v>
      </c>
      <c r="E69" s="84">
        <v>1.85</v>
      </c>
      <c r="F69" s="84">
        <v>1.8</v>
      </c>
      <c r="G69" s="84">
        <v>6</v>
      </c>
      <c r="H69" s="83">
        <f t="shared" si="19"/>
        <v>0.66600000000000015</v>
      </c>
      <c r="I69" s="83">
        <f t="shared" si="20"/>
        <v>3.9960000000000009</v>
      </c>
      <c r="J69" s="277"/>
    </row>
    <row r="70" spans="2:11" x14ac:dyDescent="0.25">
      <c r="B70" s="265"/>
      <c r="C70" s="84" t="s">
        <v>121</v>
      </c>
      <c r="D70" s="84">
        <v>0.2</v>
      </c>
      <c r="E70" s="84">
        <v>1.85</v>
      </c>
      <c r="F70" s="84">
        <v>3.2</v>
      </c>
      <c r="G70" s="84">
        <v>1</v>
      </c>
      <c r="H70" s="83">
        <f t="shared" si="19"/>
        <v>1.1840000000000002</v>
      </c>
      <c r="I70" s="83">
        <f t="shared" si="20"/>
        <v>1.1840000000000002</v>
      </c>
      <c r="J70" s="277"/>
    </row>
    <row r="71" spans="2:11" x14ac:dyDescent="0.25">
      <c r="B71" s="265"/>
      <c r="C71" s="84" t="s">
        <v>118</v>
      </c>
      <c r="D71" s="84">
        <v>0.2</v>
      </c>
      <c r="E71" s="84">
        <v>1.85</v>
      </c>
      <c r="F71" s="84">
        <v>1.8</v>
      </c>
      <c r="G71" s="84">
        <v>2</v>
      </c>
      <c r="H71" s="83">
        <f t="shared" si="19"/>
        <v>0.66600000000000015</v>
      </c>
      <c r="I71" s="83">
        <f t="shared" si="20"/>
        <v>1.3320000000000003</v>
      </c>
      <c r="J71" s="277"/>
    </row>
    <row r="72" spans="2:11" x14ac:dyDescent="0.25">
      <c r="B72" s="265"/>
      <c r="C72" s="84" t="s">
        <v>128</v>
      </c>
      <c r="D72" s="84">
        <v>0.2</v>
      </c>
      <c r="E72" s="84">
        <v>2.75</v>
      </c>
      <c r="F72" s="84">
        <v>1.8</v>
      </c>
      <c r="G72" s="84">
        <v>1</v>
      </c>
      <c r="H72" s="83">
        <f>D72*E72*F72</f>
        <v>0.9900000000000001</v>
      </c>
      <c r="I72" s="83">
        <f t="shared" si="20"/>
        <v>0.9900000000000001</v>
      </c>
      <c r="J72" s="277"/>
    </row>
    <row r="73" spans="2:11" x14ac:dyDescent="0.25">
      <c r="B73" s="265"/>
      <c r="C73" s="84" t="s">
        <v>148</v>
      </c>
      <c r="D73" s="84">
        <v>0.2</v>
      </c>
      <c r="E73" s="84">
        <v>2.75</v>
      </c>
      <c r="F73" s="84">
        <v>1.8</v>
      </c>
      <c r="G73" s="84">
        <v>7</v>
      </c>
      <c r="H73" s="83">
        <f>D73*E73*F73</f>
        <v>0.9900000000000001</v>
      </c>
      <c r="I73" s="83">
        <f t="shared" si="20"/>
        <v>6.9300000000000006</v>
      </c>
      <c r="J73" s="277"/>
    </row>
    <row r="74" spans="2:11" x14ac:dyDescent="0.25">
      <c r="B74" s="266"/>
      <c r="C74" s="84" t="s">
        <v>133</v>
      </c>
      <c r="D74" s="84">
        <v>0.2</v>
      </c>
      <c r="E74" s="84">
        <v>3.3</v>
      </c>
      <c r="F74" s="84">
        <v>4</v>
      </c>
      <c r="G74" s="84">
        <v>1</v>
      </c>
      <c r="H74" s="85">
        <f>D74*E74*F74</f>
        <v>2.64</v>
      </c>
      <c r="I74" s="85">
        <f>G74*H74</f>
        <v>2.64</v>
      </c>
      <c r="J74" s="277"/>
    </row>
    <row r="75" spans="2:11" x14ac:dyDescent="0.25">
      <c r="B75" s="145" t="s">
        <v>50</v>
      </c>
      <c r="C75" s="145" t="s">
        <v>412</v>
      </c>
      <c r="D75" s="75">
        <v>0.2</v>
      </c>
      <c r="E75" s="75">
        <f>6.9</f>
        <v>6.9</v>
      </c>
      <c r="F75" s="75">
        <v>1.7</v>
      </c>
      <c r="G75" s="75">
        <v>2</v>
      </c>
      <c r="H75" s="143">
        <f>D75*E75*F75</f>
        <v>2.3460000000000001</v>
      </c>
      <c r="I75" s="143">
        <f>G75*H75</f>
        <v>4.6920000000000002</v>
      </c>
      <c r="J75" s="180">
        <f>I75</f>
        <v>4.6920000000000002</v>
      </c>
      <c r="K75" s="76">
        <f>J75</f>
        <v>4.6920000000000002</v>
      </c>
    </row>
    <row r="76" spans="2:11" x14ac:dyDescent="0.25">
      <c r="B76" s="283" t="s">
        <v>129</v>
      </c>
      <c r="C76" s="283"/>
      <c r="D76" s="283"/>
      <c r="E76" s="283"/>
      <c r="F76" s="283"/>
      <c r="G76" s="283"/>
      <c r="H76" s="283"/>
      <c r="I76" s="283"/>
      <c r="J76" s="78">
        <f>J5+J23+J39+J56+J75</f>
        <v>287.19699999999995</v>
      </c>
    </row>
    <row r="82" spans="2:11" x14ac:dyDescent="0.25">
      <c r="B82" s="278" t="s">
        <v>0</v>
      </c>
      <c r="C82" s="278" t="s">
        <v>137</v>
      </c>
      <c r="D82" s="278" t="s">
        <v>1</v>
      </c>
      <c r="E82" s="278"/>
      <c r="F82" s="278"/>
      <c r="G82" s="279" t="s">
        <v>2</v>
      </c>
      <c r="H82" s="274" t="s">
        <v>122</v>
      </c>
      <c r="I82" s="274" t="s">
        <v>123</v>
      </c>
      <c r="J82" s="274" t="s">
        <v>129</v>
      </c>
    </row>
    <row r="83" spans="2:11" ht="28.5" customHeight="1" x14ac:dyDescent="0.25">
      <c r="B83" s="278"/>
      <c r="C83" s="278"/>
      <c r="D83" s="278"/>
      <c r="E83" s="278"/>
      <c r="F83" s="278"/>
      <c r="G83" s="279"/>
      <c r="H83" s="275"/>
      <c r="I83" s="275"/>
      <c r="J83" s="275"/>
    </row>
    <row r="84" spans="2:11" ht="16.5" x14ac:dyDescent="0.25">
      <c r="B84" s="278"/>
      <c r="C84" s="278"/>
      <c r="D84" s="79" t="s">
        <v>15</v>
      </c>
      <c r="E84" s="79" t="s">
        <v>16</v>
      </c>
      <c r="F84" s="79" t="s">
        <v>22</v>
      </c>
      <c r="G84" s="279"/>
      <c r="H84" s="80" t="s">
        <v>147</v>
      </c>
      <c r="I84" s="80" t="s">
        <v>147</v>
      </c>
      <c r="J84" s="80" t="s">
        <v>147</v>
      </c>
    </row>
    <row r="85" spans="2:11" x14ac:dyDescent="0.25">
      <c r="B85" s="276">
        <v>1</v>
      </c>
      <c r="C85" s="267"/>
      <c r="D85" s="268"/>
      <c r="E85" s="268"/>
      <c r="F85" s="268"/>
      <c r="G85" s="268"/>
      <c r="H85" s="269"/>
      <c r="I85" s="78">
        <f>SUM(I86:I87)</f>
        <v>9.5460000000000012</v>
      </c>
      <c r="J85" s="277">
        <f>I85-I88</f>
        <v>8.5560000000000009</v>
      </c>
      <c r="K85" s="139">
        <f>J85</f>
        <v>8.5560000000000009</v>
      </c>
    </row>
    <row r="86" spans="2:11" x14ac:dyDescent="0.25">
      <c r="B86" s="276"/>
      <c r="C86" s="51" t="s">
        <v>138</v>
      </c>
      <c r="D86" s="51">
        <v>0.1</v>
      </c>
      <c r="E86" s="51">
        <v>3</v>
      </c>
      <c r="F86" s="51">
        <v>4.5999999999999996</v>
      </c>
      <c r="G86" s="51">
        <v>3</v>
      </c>
      <c r="H86" s="83">
        <f t="shared" ref="H86" si="21">D86*E86*F86</f>
        <v>1.3800000000000001</v>
      </c>
      <c r="I86" s="83">
        <f t="shared" ref="I86" si="22">G86*H86</f>
        <v>4.1400000000000006</v>
      </c>
      <c r="J86" s="277"/>
    </row>
    <row r="87" spans="2:11" x14ac:dyDescent="0.25">
      <c r="B87" s="276"/>
      <c r="C87" s="51" t="s">
        <v>139</v>
      </c>
      <c r="D87" s="51">
        <v>0.1</v>
      </c>
      <c r="E87" s="51">
        <v>3.18</v>
      </c>
      <c r="F87" s="51">
        <f>6.6+3.6+1.6*3+2</f>
        <v>17</v>
      </c>
      <c r="G87" s="51">
        <v>1</v>
      </c>
      <c r="H87" s="83">
        <f t="shared" ref="H87" si="23">D87*E87*F87</f>
        <v>5.4060000000000006</v>
      </c>
      <c r="I87" s="83">
        <f>G87*H87</f>
        <v>5.4060000000000006</v>
      </c>
      <c r="J87" s="277"/>
    </row>
    <row r="88" spans="2:11" x14ac:dyDescent="0.25">
      <c r="B88" s="276"/>
      <c r="C88" s="273" t="s">
        <v>124</v>
      </c>
      <c r="D88" s="273"/>
      <c r="E88" s="273"/>
      <c r="F88" s="273"/>
      <c r="G88" s="273"/>
      <c r="H88" s="273"/>
      <c r="I88" s="78">
        <f>I89</f>
        <v>0.9900000000000001</v>
      </c>
      <c r="J88" s="277"/>
    </row>
    <row r="89" spans="2:11" x14ac:dyDescent="0.25">
      <c r="B89" s="276"/>
      <c r="C89" s="51" t="s">
        <v>140</v>
      </c>
      <c r="D89" s="51">
        <v>0.1</v>
      </c>
      <c r="E89" s="51">
        <v>2.75</v>
      </c>
      <c r="F89" s="51">
        <v>0.9</v>
      </c>
      <c r="G89" s="51">
        <v>4</v>
      </c>
      <c r="H89" s="83">
        <f t="shared" ref="H89" si="24">D89*E89*F89</f>
        <v>0.24750000000000003</v>
      </c>
      <c r="I89" s="83">
        <f t="shared" ref="I89" si="25">G89*H89</f>
        <v>0.9900000000000001</v>
      </c>
      <c r="J89" s="277"/>
    </row>
    <row r="90" spans="2:11" ht="15" customHeight="1" x14ac:dyDescent="0.25">
      <c r="B90" s="264">
        <v>2</v>
      </c>
      <c r="C90" s="267"/>
      <c r="D90" s="268"/>
      <c r="E90" s="268"/>
      <c r="F90" s="268"/>
      <c r="G90" s="268"/>
      <c r="H90" s="269"/>
      <c r="I90" s="78">
        <f>SUM(I91:I95)</f>
        <v>38.219400000000007</v>
      </c>
      <c r="J90" s="270">
        <f>I90-I96</f>
        <v>35.249400000000009</v>
      </c>
      <c r="K90" s="139">
        <f>J90</f>
        <v>35.249400000000009</v>
      </c>
    </row>
    <row r="91" spans="2:11" x14ac:dyDescent="0.25">
      <c r="B91" s="265"/>
      <c r="C91" s="51" t="s">
        <v>138</v>
      </c>
      <c r="D91" s="51">
        <v>0.1</v>
      </c>
      <c r="E91" s="51">
        <v>3</v>
      </c>
      <c r="F91" s="51">
        <v>4.5999999999999996</v>
      </c>
      <c r="G91" s="51">
        <v>3</v>
      </c>
      <c r="H91" s="83">
        <f t="shared" ref="H91:H95" si="26">D91*E91*F91</f>
        <v>1.3800000000000001</v>
      </c>
      <c r="I91" s="83">
        <f t="shared" ref="I91" si="27">G91*H91</f>
        <v>4.1400000000000006</v>
      </c>
      <c r="J91" s="271"/>
    </row>
    <row r="92" spans="2:11" x14ac:dyDescent="0.25">
      <c r="B92" s="265"/>
      <c r="C92" s="51" t="s">
        <v>139</v>
      </c>
      <c r="D92" s="51">
        <v>0.1</v>
      </c>
      <c r="E92" s="51">
        <v>3.18</v>
      </c>
      <c r="F92" s="51">
        <f>6.6+3.6+1.6*3+2</f>
        <v>17</v>
      </c>
      <c r="G92" s="51">
        <v>1</v>
      </c>
      <c r="H92" s="83">
        <f t="shared" si="26"/>
        <v>5.4060000000000006</v>
      </c>
      <c r="I92" s="83">
        <f>G92*H92</f>
        <v>5.4060000000000006</v>
      </c>
      <c r="J92" s="271"/>
    </row>
    <row r="93" spans="2:11" x14ac:dyDescent="0.25">
      <c r="B93" s="265"/>
      <c r="C93" s="51" t="s">
        <v>144</v>
      </c>
      <c r="D93" s="51">
        <v>0.1</v>
      </c>
      <c r="E93" s="51">
        <v>2.8</v>
      </c>
      <c r="F93" s="51">
        <f>6.6*2+6.5+4</f>
        <v>23.7</v>
      </c>
      <c r="G93" s="51">
        <v>1</v>
      </c>
      <c r="H93" s="83">
        <f t="shared" si="26"/>
        <v>6.6359999999999992</v>
      </c>
      <c r="I93" s="83">
        <f>G93*H93</f>
        <v>6.6359999999999992</v>
      </c>
      <c r="J93" s="271"/>
    </row>
    <row r="94" spans="2:11" x14ac:dyDescent="0.25">
      <c r="B94" s="265"/>
      <c r="C94" s="51" t="s">
        <v>141</v>
      </c>
      <c r="D94" s="51">
        <v>0.1</v>
      </c>
      <c r="E94" s="51">
        <v>3.18</v>
      </c>
      <c r="F94" s="51">
        <f>6.6+3.6</f>
        <v>10.199999999999999</v>
      </c>
      <c r="G94" s="51">
        <v>6</v>
      </c>
      <c r="H94" s="83">
        <f t="shared" si="26"/>
        <v>3.2436000000000003</v>
      </c>
      <c r="I94" s="83">
        <f t="shared" ref="I94:I95" si="28">G94*H94</f>
        <v>19.461600000000001</v>
      </c>
      <c r="J94" s="271"/>
    </row>
    <row r="95" spans="2:11" x14ac:dyDescent="0.25">
      <c r="B95" s="265"/>
      <c r="C95" s="51" t="s">
        <v>142</v>
      </c>
      <c r="D95" s="51">
        <v>0.1</v>
      </c>
      <c r="E95" s="51">
        <v>3.18</v>
      </c>
      <c r="F95" s="51">
        <f>4.5+3.6</f>
        <v>8.1</v>
      </c>
      <c r="G95" s="51">
        <v>1</v>
      </c>
      <c r="H95" s="83">
        <f t="shared" si="26"/>
        <v>2.5758000000000005</v>
      </c>
      <c r="I95" s="83">
        <f t="shared" si="28"/>
        <v>2.5758000000000005</v>
      </c>
      <c r="J95" s="271"/>
    </row>
    <row r="96" spans="2:11" x14ac:dyDescent="0.25">
      <c r="B96" s="265"/>
      <c r="C96" s="273" t="s">
        <v>124</v>
      </c>
      <c r="D96" s="273"/>
      <c r="E96" s="273"/>
      <c r="F96" s="273"/>
      <c r="G96" s="273"/>
      <c r="H96" s="273"/>
      <c r="I96" s="78">
        <f>SUM(I97:I98)</f>
        <v>2.97</v>
      </c>
      <c r="J96" s="271"/>
    </row>
    <row r="97" spans="2:11" x14ac:dyDescent="0.25">
      <c r="B97" s="265"/>
      <c r="C97" s="51" t="s">
        <v>140</v>
      </c>
      <c r="D97" s="51">
        <v>0.1</v>
      </c>
      <c r="E97" s="51">
        <v>2.75</v>
      </c>
      <c r="F97" s="51">
        <v>0.9</v>
      </c>
      <c r="G97" s="51">
        <v>4</v>
      </c>
      <c r="H97" s="83">
        <f t="shared" ref="H97:H98" si="29">D97*E97*F97</f>
        <v>0.24750000000000003</v>
      </c>
      <c r="I97" s="83">
        <f t="shared" ref="I97:I98" si="30">G97*H97</f>
        <v>0.9900000000000001</v>
      </c>
      <c r="J97" s="271"/>
    </row>
    <row r="98" spans="2:11" x14ac:dyDescent="0.25">
      <c r="B98" s="266"/>
      <c r="C98" s="51" t="s">
        <v>143</v>
      </c>
      <c r="D98" s="51">
        <v>0.1</v>
      </c>
      <c r="E98" s="51">
        <v>2.75</v>
      </c>
      <c r="F98" s="51">
        <v>0.9</v>
      </c>
      <c r="G98" s="51">
        <v>8</v>
      </c>
      <c r="H98" s="83">
        <f t="shared" si="29"/>
        <v>0.24750000000000003</v>
      </c>
      <c r="I98" s="83">
        <f t="shared" si="30"/>
        <v>1.9800000000000002</v>
      </c>
      <c r="J98" s="272"/>
    </row>
    <row r="99" spans="2:11" x14ac:dyDescent="0.25">
      <c r="B99" s="264" t="s">
        <v>136</v>
      </c>
      <c r="C99" s="267"/>
      <c r="D99" s="268"/>
      <c r="E99" s="268"/>
      <c r="F99" s="268"/>
      <c r="G99" s="268"/>
      <c r="H99" s="269"/>
      <c r="I99" s="78">
        <f>SUM(I100:I102)</f>
        <v>60.974599999999995</v>
      </c>
      <c r="J99" s="270">
        <f>I99-I103</f>
        <v>53.549599999999998</v>
      </c>
      <c r="K99" s="139">
        <f>J99</f>
        <v>53.549599999999998</v>
      </c>
    </row>
    <row r="100" spans="2:11" x14ac:dyDescent="0.25">
      <c r="B100" s="265"/>
      <c r="C100" s="51" t="s">
        <v>138</v>
      </c>
      <c r="D100" s="51">
        <v>0.1</v>
      </c>
      <c r="E100" s="51">
        <v>3</v>
      </c>
      <c r="F100" s="51">
        <v>4.5999999999999996</v>
      </c>
      <c r="G100" s="51">
        <v>2</v>
      </c>
      <c r="H100" s="83">
        <f t="shared" ref="H100:H102" si="31">D100*E100*F100</f>
        <v>1.3800000000000001</v>
      </c>
      <c r="I100" s="83">
        <f t="shared" ref="I100" si="32">G100*H100</f>
        <v>2.7600000000000002</v>
      </c>
      <c r="J100" s="271"/>
    </row>
    <row r="101" spans="2:11" x14ac:dyDescent="0.25">
      <c r="B101" s="265"/>
      <c r="C101" s="51" t="s">
        <v>139</v>
      </c>
      <c r="D101" s="51">
        <v>0.1</v>
      </c>
      <c r="E101" s="51">
        <v>3.18</v>
      </c>
      <c r="F101" s="51">
        <f>6.6+7.2+3.9*3+4.6*2</f>
        <v>34.700000000000003</v>
      </c>
      <c r="G101" s="51">
        <v>1</v>
      </c>
      <c r="H101" s="83">
        <f t="shared" si="31"/>
        <v>11.034600000000003</v>
      </c>
      <c r="I101" s="83">
        <f>G101*H101</f>
        <v>11.034600000000003</v>
      </c>
      <c r="J101" s="271"/>
    </row>
    <row r="102" spans="2:11" x14ac:dyDescent="0.25">
      <c r="B102" s="265"/>
      <c r="C102" s="51" t="s">
        <v>145</v>
      </c>
      <c r="D102" s="51">
        <v>0.1</v>
      </c>
      <c r="E102" s="51">
        <v>2.8</v>
      </c>
      <c r="F102" s="51">
        <f>(6.5+7.2)*7+6.6*11</f>
        <v>168.5</v>
      </c>
      <c r="G102" s="51">
        <v>1</v>
      </c>
      <c r="H102" s="83">
        <f t="shared" si="31"/>
        <v>47.179999999999993</v>
      </c>
      <c r="I102" s="83">
        <f>G102*H102</f>
        <v>47.179999999999993</v>
      </c>
      <c r="J102" s="271"/>
    </row>
    <row r="103" spans="2:11" x14ac:dyDescent="0.25">
      <c r="B103" s="265"/>
      <c r="C103" s="273" t="s">
        <v>124</v>
      </c>
      <c r="D103" s="273"/>
      <c r="E103" s="273"/>
      <c r="F103" s="273"/>
      <c r="G103" s="273"/>
      <c r="H103" s="273"/>
      <c r="I103" s="78">
        <f>SUM(I104:I105)</f>
        <v>7.4250000000000007</v>
      </c>
      <c r="J103" s="271"/>
    </row>
    <row r="104" spans="2:11" x14ac:dyDescent="0.25">
      <c r="B104" s="265"/>
      <c r="C104" s="51" t="s">
        <v>140</v>
      </c>
      <c r="D104" s="51">
        <v>0.1</v>
      </c>
      <c r="E104" s="51">
        <v>2.75</v>
      </c>
      <c r="F104" s="51">
        <v>0.9</v>
      </c>
      <c r="G104" s="51">
        <v>6</v>
      </c>
      <c r="H104" s="83">
        <f t="shared" ref="H104:H105" si="33">D104*E104*F104</f>
        <v>0.24750000000000003</v>
      </c>
      <c r="I104" s="83">
        <f t="shared" ref="I104:I105" si="34">G104*H104</f>
        <v>1.4850000000000001</v>
      </c>
      <c r="J104" s="271"/>
    </row>
    <row r="105" spans="2:11" x14ac:dyDescent="0.25">
      <c r="B105" s="266"/>
      <c r="C105" s="51" t="s">
        <v>143</v>
      </c>
      <c r="D105" s="51">
        <v>0.1</v>
      </c>
      <c r="E105" s="51">
        <v>2.75</v>
      </c>
      <c r="F105" s="51">
        <v>1.8</v>
      </c>
      <c r="G105" s="51">
        <v>12</v>
      </c>
      <c r="H105" s="83">
        <f t="shared" si="33"/>
        <v>0.49500000000000005</v>
      </c>
      <c r="I105" s="83">
        <f t="shared" si="34"/>
        <v>5.94</v>
      </c>
      <c r="J105" s="272"/>
    </row>
    <row r="106" spans="2:11" x14ac:dyDescent="0.25">
      <c r="B106" s="264" t="s">
        <v>135</v>
      </c>
      <c r="C106" s="267"/>
      <c r="D106" s="268"/>
      <c r="E106" s="268"/>
      <c r="F106" s="268"/>
      <c r="G106" s="268"/>
      <c r="H106" s="269"/>
      <c r="I106" s="78">
        <f>SUM(I107:I109)</f>
        <v>26.164800000000003</v>
      </c>
      <c r="J106" s="270">
        <f>I106-I110</f>
        <v>23.689800000000002</v>
      </c>
      <c r="K106" s="139">
        <f>J106</f>
        <v>23.689800000000002</v>
      </c>
    </row>
    <row r="107" spans="2:11" x14ac:dyDescent="0.25">
      <c r="B107" s="265"/>
      <c r="C107" s="51" t="s">
        <v>138</v>
      </c>
      <c r="D107" s="51">
        <v>0.1</v>
      </c>
      <c r="E107" s="51">
        <v>3</v>
      </c>
      <c r="F107" s="51">
        <v>4.5999999999999996</v>
      </c>
      <c r="G107" s="51">
        <v>2</v>
      </c>
      <c r="H107" s="83">
        <f t="shared" ref="H107:H109" si="35">D107*E107*F107</f>
        <v>1.3800000000000001</v>
      </c>
      <c r="I107" s="83">
        <f t="shared" ref="I107" si="36">G107*H107</f>
        <v>2.7600000000000002</v>
      </c>
      <c r="J107" s="271"/>
    </row>
    <row r="108" spans="2:11" x14ac:dyDescent="0.25">
      <c r="B108" s="265"/>
      <c r="C108" s="51" t="s">
        <v>139</v>
      </c>
      <c r="D108" s="51">
        <v>0.1</v>
      </c>
      <c r="E108" s="51">
        <v>3.18</v>
      </c>
      <c r="F108" s="51">
        <f>6.6+3.6+1.6*3+2</f>
        <v>17</v>
      </c>
      <c r="G108" s="51">
        <v>1</v>
      </c>
      <c r="H108" s="83">
        <f t="shared" si="35"/>
        <v>5.4060000000000006</v>
      </c>
      <c r="I108" s="83">
        <f>G108*H108</f>
        <v>5.4060000000000006</v>
      </c>
      <c r="J108" s="271"/>
    </row>
    <row r="109" spans="2:11" x14ac:dyDescent="0.25">
      <c r="B109" s="265"/>
      <c r="C109" s="51" t="s">
        <v>145</v>
      </c>
      <c r="D109" s="51">
        <v>0.1</v>
      </c>
      <c r="E109" s="51">
        <v>3.18</v>
      </c>
      <c r="F109" s="51">
        <f>6.6*6+4.9*2+3.6*2</f>
        <v>56.599999999999994</v>
      </c>
      <c r="G109" s="51">
        <v>1</v>
      </c>
      <c r="H109" s="83">
        <f t="shared" si="35"/>
        <v>17.998800000000003</v>
      </c>
      <c r="I109" s="83">
        <f>G109*H109</f>
        <v>17.998800000000003</v>
      </c>
      <c r="J109" s="271"/>
    </row>
    <row r="110" spans="2:11" x14ac:dyDescent="0.25">
      <c r="B110" s="265"/>
      <c r="C110" s="273" t="s">
        <v>124</v>
      </c>
      <c r="D110" s="273"/>
      <c r="E110" s="273"/>
      <c r="F110" s="273"/>
      <c r="G110" s="273"/>
      <c r="H110" s="273"/>
      <c r="I110" s="78">
        <f>SUM(I111:I112)</f>
        <v>2.4750000000000001</v>
      </c>
      <c r="J110" s="271"/>
    </row>
    <row r="111" spans="2:11" x14ac:dyDescent="0.25">
      <c r="B111" s="265"/>
      <c r="C111" s="51" t="s">
        <v>140</v>
      </c>
      <c r="D111" s="51">
        <v>0.1</v>
      </c>
      <c r="E111" s="51">
        <v>2.75</v>
      </c>
      <c r="F111" s="51">
        <v>0.9</v>
      </c>
      <c r="G111" s="51">
        <v>4</v>
      </c>
      <c r="H111" s="83">
        <f t="shared" ref="H111:H112" si="37">D111*E111*F111</f>
        <v>0.24750000000000003</v>
      </c>
      <c r="I111" s="83">
        <f t="shared" ref="I111:I112" si="38">G111*H111</f>
        <v>0.9900000000000001</v>
      </c>
      <c r="J111" s="271"/>
    </row>
    <row r="112" spans="2:11" x14ac:dyDescent="0.25">
      <c r="B112" s="266"/>
      <c r="C112" s="51" t="s">
        <v>143</v>
      </c>
      <c r="D112" s="51">
        <v>0.1</v>
      </c>
      <c r="E112" s="51">
        <v>2.75</v>
      </c>
      <c r="F112" s="51">
        <v>1.8</v>
      </c>
      <c r="G112" s="51">
        <v>3</v>
      </c>
      <c r="H112" s="83">
        <f t="shared" si="37"/>
        <v>0.49500000000000005</v>
      </c>
      <c r="I112" s="83">
        <f t="shared" si="38"/>
        <v>1.4850000000000001</v>
      </c>
      <c r="J112" s="272"/>
    </row>
    <row r="113" spans="2:10" x14ac:dyDescent="0.25">
      <c r="B113" s="283" t="s">
        <v>129</v>
      </c>
      <c r="C113" s="283"/>
      <c r="D113" s="283"/>
      <c r="E113" s="283"/>
      <c r="F113" s="283"/>
      <c r="G113" s="283"/>
      <c r="H113" s="283"/>
      <c r="I113" s="283"/>
      <c r="J113" s="78">
        <f>J85+J90+J99+J106</f>
        <v>121.04480000000001</v>
      </c>
    </row>
  </sheetData>
  <mergeCells count="60">
    <mergeCell ref="B76:I76"/>
    <mergeCell ref="B113:I113"/>
    <mergeCell ref="N11:U11"/>
    <mergeCell ref="V9:V10"/>
    <mergeCell ref="S3:S4"/>
    <mergeCell ref="T3:T4"/>
    <mergeCell ref="U3:U4"/>
    <mergeCell ref="V3:V4"/>
    <mergeCell ref="N9:N10"/>
    <mergeCell ref="J2:J3"/>
    <mergeCell ref="J5:J22"/>
    <mergeCell ref="C15:H15"/>
    <mergeCell ref="C5:H5"/>
    <mergeCell ref="C2:C4"/>
    <mergeCell ref="D2:F3"/>
    <mergeCell ref="N5:N8"/>
    <mergeCell ref="V5:V8"/>
    <mergeCell ref="N3:N4"/>
    <mergeCell ref="O3:O4"/>
    <mergeCell ref="P3:R3"/>
    <mergeCell ref="G2:G4"/>
    <mergeCell ref="H2:H3"/>
    <mergeCell ref="I2:I3"/>
    <mergeCell ref="B56:B74"/>
    <mergeCell ref="C56:H56"/>
    <mergeCell ref="B5:B22"/>
    <mergeCell ref="B2:B4"/>
    <mergeCell ref="J56:J74"/>
    <mergeCell ref="C65:H65"/>
    <mergeCell ref="B23:B38"/>
    <mergeCell ref="C23:H23"/>
    <mergeCell ref="J23:J38"/>
    <mergeCell ref="C31:H31"/>
    <mergeCell ref="C39:H39"/>
    <mergeCell ref="C47:H47"/>
    <mergeCell ref="J39:J55"/>
    <mergeCell ref="B39:B55"/>
    <mergeCell ref="C90:H90"/>
    <mergeCell ref="C96:H96"/>
    <mergeCell ref="J90:J98"/>
    <mergeCell ref="B90:B98"/>
    <mergeCell ref="J82:J83"/>
    <mergeCell ref="C88:H88"/>
    <mergeCell ref="B85:B89"/>
    <mergeCell ref="J85:J89"/>
    <mergeCell ref="C85:H85"/>
    <mergeCell ref="B82:B84"/>
    <mergeCell ref="C82:C84"/>
    <mergeCell ref="D82:F83"/>
    <mergeCell ref="G82:G84"/>
    <mergeCell ref="H82:H83"/>
    <mergeCell ref="I82:I83"/>
    <mergeCell ref="B99:B105"/>
    <mergeCell ref="C99:H99"/>
    <mergeCell ref="J99:J105"/>
    <mergeCell ref="C103:H103"/>
    <mergeCell ref="B106:B112"/>
    <mergeCell ref="C106:H106"/>
    <mergeCell ref="J106:J112"/>
    <mergeCell ref="C110:H110"/>
  </mergeCells>
  <pageMargins left="0.7" right="0.7" top="0.75" bottom="0.75" header="0.3" footer="0.3"/>
  <pageSetup orientation="portrait" horizontalDpi="300" verticalDpi="0" r:id="rId1"/>
  <ignoredErrors>
    <ignoredError sqref="I15 I23:I31 I39:I47 I65 I88 I90 I96 I99:I111 I56:I62" formula="1"/>
    <ignoredError sqref="B56 B106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39"/>
  <sheetViews>
    <sheetView topLeftCell="A34" workbookViewId="0">
      <selection activeCell="I47" sqref="I47"/>
    </sheetView>
  </sheetViews>
  <sheetFormatPr defaultRowHeight="15" x14ac:dyDescent="0.25"/>
  <cols>
    <col min="1" max="1" width="9.140625" style="76"/>
    <col min="2" max="2" width="5.85546875" style="76" bestFit="1" customWidth="1"/>
    <col min="3" max="3" width="14.85546875" style="76" customWidth="1"/>
    <col min="4" max="4" width="6" style="76" bestFit="1" customWidth="1"/>
    <col min="5" max="5" width="5" style="76" bestFit="1" customWidth="1"/>
    <col min="6" max="6" width="8.140625" style="76" customWidth="1"/>
    <col min="7" max="7" width="9.42578125" style="76" customWidth="1"/>
    <col min="8" max="8" width="10.140625" style="76" bestFit="1" customWidth="1"/>
    <col min="9" max="9" width="11.42578125" style="76" bestFit="1" customWidth="1"/>
    <col min="10" max="16384" width="9.140625" style="76"/>
  </cols>
  <sheetData>
    <row r="2" spans="2:10" ht="15.75" customHeight="1" x14ac:dyDescent="0.25">
      <c r="B2" s="253" t="s">
        <v>25</v>
      </c>
      <c r="C2" s="255" t="s">
        <v>168</v>
      </c>
      <c r="D2" s="292" t="s">
        <v>1</v>
      </c>
      <c r="E2" s="292"/>
      <c r="F2" s="255" t="s">
        <v>162</v>
      </c>
      <c r="G2" s="255" t="s">
        <v>163</v>
      </c>
      <c r="H2" s="255" t="s">
        <v>164</v>
      </c>
      <c r="I2" s="255" t="s">
        <v>165</v>
      </c>
    </row>
    <row r="3" spans="2:10" ht="15.75" x14ac:dyDescent="0.25">
      <c r="B3" s="253"/>
      <c r="C3" s="291"/>
      <c r="D3" s="88" t="s">
        <v>166</v>
      </c>
      <c r="E3" s="86" t="s">
        <v>167</v>
      </c>
      <c r="F3" s="253"/>
      <c r="G3" s="253"/>
      <c r="H3" s="253"/>
      <c r="I3" s="253"/>
    </row>
    <row r="4" spans="2:10" ht="16.5" customHeight="1" x14ac:dyDescent="0.25">
      <c r="B4" s="253"/>
      <c r="C4" s="291"/>
      <c r="D4" s="89" t="s">
        <v>29</v>
      </c>
      <c r="E4" s="87" t="s">
        <v>29</v>
      </c>
      <c r="F4" s="253"/>
      <c r="G4" s="253"/>
      <c r="H4" s="253"/>
      <c r="I4" s="253"/>
    </row>
    <row r="5" spans="2:10" ht="15" customHeight="1" x14ac:dyDescent="0.25">
      <c r="B5" s="288">
        <v>1</v>
      </c>
      <c r="C5" s="77"/>
      <c r="D5" s="77"/>
      <c r="E5" s="77"/>
      <c r="F5" s="77"/>
      <c r="G5" s="77"/>
      <c r="H5" s="91">
        <f>SUM(H6:H11)</f>
        <v>477.84</v>
      </c>
      <c r="I5" s="251">
        <f>H5-H12</f>
        <v>434.13</v>
      </c>
      <c r="J5" s="76">
        <f>I5</f>
        <v>434.13</v>
      </c>
    </row>
    <row r="6" spans="2:10" ht="15" customHeight="1" x14ac:dyDescent="0.25">
      <c r="B6" s="289"/>
      <c r="C6" s="77" t="s">
        <v>115</v>
      </c>
      <c r="D6" s="77">
        <v>33.4</v>
      </c>
      <c r="E6" s="77">
        <v>3.3</v>
      </c>
      <c r="F6" s="77">
        <v>1</v>
      </c>
      <c r="G6" s="77">
        <f>E6*D6</f>
        <v>110.21999999999998</v>
      </c>
      <c r="H6" s="77">
        <f>G6*F6</f>
        <v>110.21999999999998</v>
      </c>
      <c r="I6" s="252"/>
    </row>
    <row r="7" spans="2:10" ht="15" customHeight="1" x14ac:dyDescent="0.25">
      <c r="B7" s="289"/>
      <c r="C7" s="77" t="s">
        <v>116</v>
      </c>
      <c r="D7" s="77">
        <v>33.4</v>
      </c>
      <c r="E7" s="77">
        <v>3.3</v>
      </c>
      <c r="F7" s="77">
        <v>1</v>
      </c>
      <c r="G7" s="77">
        <f t="shared" ref="G7:G11" si="0">E7*D7</f>
        <v>110.21999999999998</v>
      </c>
      <c r="H7" s="77">
        <f t="shared" ref="H7:H11" si="1">G7*F7</f>
        <v>110.21999999999998</v>
      </c>
      <c r="I7" s="252"/>
    </row>
    <row r="8" spans="2:10" ht="15" customHeight="1" x14ac:dyDescent="0.25">
      <c r="B8" s="289"/>
      <c r="C8" s="77" t="s">
        <v>117</v>
      </c>
      <c r="D8" s="77">
        <v>24.6</v>
      </c>
      <c r="E8" s="77">
        <v>3.3</v>
      </c>
      <c r="F8" s="77">
        <v>1</v>
      </c>
      <c r="G8" s="77">
        <f t="shared" si="0"/>
        <v>81.180000000000007</v>
      </c>
      <c r="H8" s="77">
        <f t="shared" si="1"/>
        <v>81.180000000000007</v>
      </c>
      <c r="I8" s="252"/>
    </row>
    <row r="9" spans="2:10" ht="15" customHeight="1" x14ac:dyDescent="0.25">
      <c r="B9" s="289"/>
      <c r="C9" s="77" t="s">
        <v>118</v>
      </c>
      <c r="D9" s="77">
        <v>7.6</v>
      </c>
      <c r="E9" s="77">
        <v>3.3</v>
      </c>
      <c r="F9" s="77">
        <v>1</v>
      </c>
      <c r="G9" s="77">
        <f t="shared" si="0"/>
        <v>25.08</v>
      </c>
      <c r="H9" s="77">
        <f t="shared" si="1"/>
        <v>25.08</v>
      </c>
      <c r="I9" s="252"/>
    </row>
    <row r="10" spans="2:10" ht="15" customHeight="1" x14ac:dyDescent="0.25">
      <c r="B10" s="289"/>
      <c r="C10" s="77" t="s">
        <v>119</v>
      </c>
      <c r="D10" s="77">
        <v>31.8</v>
      </c>
      <c r="E10" s="77">
        <v>3.3</v>
      </c>
      <c r="F10" s="77">
        <v>1</v>
      </c>
      <c r="G10" s="77">
        <f t="shared" ref="G10" si="2">E10*D10</f>
        <v>104.94</v>
      </c>
      <c r="H10" s="77">
        <f t="shared" ref="H10" si="3">G10*F10</f>
        <v>104.94</v>
      </c>
      <c r="I10" s="252"/>
    </row>
    <row r="11" spans="2:10" ht="15" customHeight="1" x14ac:dyDescent="0.25">
      <c r="B11" s="289"/>
      <c r="C11" s="77" t="s">
        <v>178</v>
      </c>
      <c r="D11" s="77">
        <f>7</f>
        <v>7</v>
      </c>
      <c r="E11" s="77">
        <v>3.3</v>
      </c>
      <c r="F11" s="77">
        <v>2</v>
      </c>
      <c r="G11" s="77">
        <f t="shared" si="0"/>
        <v>23.099999999999998</v>
      </c>
      <c r="H11" s="77">
        <f t="shared" si="1"/>
        <v>46.199999999999996</v>
      </c>
      <c r="I11" s="252"/>
    </row>
    <row r="12" spans="2:10" ht="15" customHeight="1" x14ac:dyDescent="0.25">
      <c r="B12" s="289"/>
      <c r="C12" s="273" t="s">
        <v>124</v>
      </c>
      <c r="D12" s="273"/>
      <c r="E12" s="273"/>
      <c r="F12" s="273"/>
      <c r="G12" s="273"/>
      <c r="H12" s="94">
        <f>SUM(H13:H17)</f>
        <v>43.71</v>
      </c>
      <c r="I12" s="252"/>
    </row>
    <row r="13" spans="2:10" ht="15" customHeight="1" x14ac:dyDescent="0.25">
      <c r="B13" s="289"/>
      <c r="C13" s="77" t="s">
        <v>132</v>
      </c>
      <c r="D13" s="92">
        <v>4</v>
      </c>
      <c r="E13" s="92">
        <v>2.5</v>
      </c>
      <c r="F13" s="92">
        <v>2</v>
      </c>
      <c r="G13" s="77">
        <f t="shared" ref="G13" si="4">E13*D13</f>
        <v>10</v>
      </c>
      <c r="H13" s="77">
        <f t="shared" ref="H13" si="5">G13*F13</f>
        <v>20</v>
      </c>
      <c r="I13" s="252"/>
    </row>
    <row r="14" spans="2:10" ht="15" customHeight="1" x14ac:dyDescent="0.25">
      <c r="B14" s="289"/>
      <c r="C14" s="77" t="s">
        <v>131</v>
      </c>
      <c r="D14" s="92">
        <v>2.4</v>
      </c>
      <c r="E14" s="92">
        <v>0.5</v>
      </c>
      <c r="F14" s="92">
        <v>5</v>
      </c>
      <c r="G14" s="77">
        <f t="shared" ref="G14:G17" si="6">E14*D14</f>
        <v>1.2</v>
      </c>
      <c r="H14" s="77">
        <f t="shared" ref="H14:H17" si="7">G14*F14</f>
        <v>6</v>
      </c>
      <c r="I14" s="252"/>
    </row>
    <row r="15" spans="2:10" ht="15" customHeight="1" x14ac:dyDescent="0.25">
      <c r="B15" s="289"/>
      <c r="C15" s="77" t="s">
        <v>125</v>
      </c>
      <c r="D15" s="92">
        <v>0.9</v>
      </c>
      <c r="E15" s="92">
        <v>0.5</v>
      </c>
      <c r="F15" s="92">
        <v>4</v>
      </c>
      <c r="G15" s="77">
        <f t="shared" si="6"/>
        <v>0.45</v>
      </c>
      <c r="H15" s="77">
        <f t="shared" si="7"/>
        <v>1.8</v>
      </c>
      <c r="I15" s="252"/>
    </row>
    <row r="16" spans="2:10" ht="15" customHeight="1" x14ac:dyDescent="0.25">
      <c r="B16" s="289"/>
      <c r="C16" s="93" t="s">
        <v>126</v>
      </c>
      <c r="D16" s="90">
        <v>1.4</v>
      </c>
      <c r="E16" s="90">
        <v>1.85</v>
      </c>
      <c r="F16" s="90">
        <v>1</v>
      </c>
      <c r="G16" s="77">
        <f t="shared" si="6"/>
        <v>2.59</v>
      </c>
      <c r="H16" s="77">
        <f t="shared" si="7"/>
        <v>2.59</v>
      </c>
      <c r="I16" s="252"/>
    </row>
    <row r="17" spans="2:10" ht="15" customHeight="1" x14ac:dyDescent="0.25">
      <c r="B17" s="290"/>
      <c r="C17" s="77" t="s">
        <v>127</v>
      </c>
      <c r="D17" s="92">
        <v>1.8</v>
      </c>
      <c r="E17" s="92">
        <v>1.85</v>
      </c>
      <c r="F17" s="92">
        <v>4</v>
      </c>
      <c r="G17" s="77">
        <f t="shared" si="6"/>
        <v>3.33</v>
      </c>
      <c r="H17" s="77">
        <f t="shared" si="7"/>
        <v>13.32</v>
      </c>
      <c r="I17" s="284"/>
    </row>
    <row r="18" spans="2:10" ht="15" customHeight="1" x14ac:dyDescent="0.25">
      <c r="B18" s="288">
        <v>2</v>
      </c>
      <c r="C18" s="267"/>
      <c r="D18" s="268"/>
      <c r="E18" s="268"/>
      <c r="F18" s="268"/>
      <c r="G18" s="269"/>
      <c r="H18" s="91">
        <f>SUM(H19:H24)</f>
        <v>477.84</v>
      </c>
      <c r="I18" s="251">
        <f>H18-H25</f>
        <v>411.52</v>
      </c>
      <c r="J18" s="76">
        <f>I18</f>
        <v>411.52</v>
      </c>
    </row>
    <row r="19" spans="2:10" ht="15" customHeight="1" x14ac:dyDescent="0.25">
      <c r="B19" s="289"/>
      <c r="C19" s="77" t="s">
        <v>115</v>
      </c>
      <c r="D19" s="77">
        <v>33.4</v>
      </c>
      <c r="E19" s="77">
        <v>3.3</v>
      </c>
      <c r="F19" s="77">
        <v>1</v>
      </c>
      <c r="G19" s="77">
        <f>E19*D19</f>
        <v>110.21999999999998</v>
      </c>
      <c r="H19" s="77">
        <f>G19*F19</f>
        <v>110.21999999999998</v>
      </c>
      <c r="I19" s="252"/>
    </row>
    <row r="20" spans="2:10" ht="15" customHeight="1" x14ac:dyDescent="0.25">
      <c r="B20" s="289"/>
      <c r="C20" s="77" t="s">
        <v>116</v>
      </c>
      <c r="D20" s="77">
        <v>33.4</v>
      </c>
      <c r="E20" s="77">
        <v>3.3</v>
      </c>
      <c r="F20" s="77">
        <v>1</v>
      </c>
      <c r="G20" s="77">
        <f t="shared" ref="G20:G22" si="8">E20*D20</f>
        <v>110.21999999999998</v>
      </c>
      <c r="H20" s="77">
        <f t="shared" ref="H20:H22" si="9">G20*F20</f>
        <v>110.21999999999998</v>
      </c>
      <c r="I20" s="252"/>
    </row>
    <row r="21" spans="2:10" ht="15" customHeight="1" x14ac:dyDescent="0.25">
      <c r="B21" s="289"/>
      <c r="C21" s="77" t="s">
        <v>117</v>
      </c>
      <c r="D21" s="77">
        <v>24.6</v>
      </c>
      <c r="E21" s="77">
        <v>3.3</v>
      </c>
      <c r="F21" s="77">
        <v>1</v>
      </c>
      <c r="G21" s="77">
        <f t="shared" si="8"/>
        <v>81.180000000000007</v>
      </c>
      <c r="H21" s="77">
        <f t="shared" si="9"/>
        <v>81.180000000000007</v>
      </c>
      <c r="I21" s="252"/>
    </row>
    <row r="22" spans="2:10" ht="15" customHeight="1" x14ac:dyDescent="0.25">
      <c r="B22" s="289"/>
      <c r="C22" s="77" t="s">
        <v>118</v>
      </c>
      <c r="D22" s="77">
        <v>7.6</v>
      </c>
      <c r="E22" s="77">
        <v>3.3</v>
      </c>
      <c r="F22" s="77">
        <v>1</v>
      </c>
      <c r="G22" s="77">
        <f t="shared" si="8"/>
        <v>25.08</v>
      </c>
      <c r="H22" s="77">
        <f t="shared" si="9"/>
        <v>25.08</v>
      </c>
      <c r="I22" s="252"/>
    </row>
    <row r="23" spans="2:10" ht="15" customHeight="1" x14ac:dyDescent="0.25">
      <c r="B23" s="289"/>
      <c r="C23" s="77" t="s">
        <v>119</v>
      </c>
      <c r="D23" s="77">
        <v>31.8</v>
      </c>
      <c r="E23" s="77">
        <v>3.3</v>
      </c>
      <c r="F23" s="77">
        <v>1</v>
      </c>
      <c r="G23" s="77">
        <f>E23*D23</f>
        <v>104.94</v>
      </c>
      <c r="H23" s="77">
        <f>G23*F23</f>
        <v>104.94</v>
      </c>
      <c r="I23" s="252"/>
    </row>
    <row r="24" spans="2:10" ht="15" customHeight="1" x14ac:dyDescent="0.25">
      <c r="B24" s="289"/>
      <c r="C24" s="77" t="s">
        <v>178</v>
      </c>
      <c r="D24" s="77">
        <v>7</v>
      </c>
      <c r="E24" s="77">
        <v>3.3</v>
      </c>
      <c r="F24" s="77">
        <v>2</v>
      </c>
      <c r="G24" s="77">
        <f t="shared" ref="G24" si="10">E24*D24</f>
        <v>23.099999999999998</v>
      </c>
      <c r="H24" s="77">
        <f t="shared" ref="H24" si="11">G24*F24</f>
        <v>46.199999999999996</v>
      </c>
      <c r="I24" s="252"/>
    </row>
    <row r="25" spans="2:10" ht="15" customHeight="1" x14ac:dyDescent="0.25">
      <c r="B25" s="289"/>
      <c r="C25" s="285" t="s">
        <v>124</v>
      </c>
      <c r="D25" s="286"/>
      <c r="E25" s="286"/>
      <c r="F25" s="286"/>
      <c r="G25" s="287"/>
      <c r="H25" s="94">
        <f>SUM(H26:H31)</f>
        <v>66.320000000000007</v>
      </c>
      <c r="I25" s="252"/>
    </row>
    <row r="26" spans="2:10" ht="15" customHeight="1" x14ac:dyDescent="0.25">
      <c r="B26" s="289"/>
      <c r="C26" s="77" t="s">
        <v>130</v>
      </c>
      <c r="D26" s="92">
        <v>2.4</v>
      </c>
      <c r="E26" s="92">
        <v>1.85</v>
      </c>
      <c r="F26" s="92">
        <v>7</v>
      </c>
      <c r="G26" s="77">
        <f t="shared" ref="G26:G31" si="12">E26*D26</f>
        <v>4.4400000000000004</v>
      </c>
      <c r="H26" s="77">
        <f t="shared" ref="H26:H31" si="13">G26*F26</f>
        <v>31.080000000000002</v>
      </c>
      <c r="I26" s="252"/>
    </row>
    <row r="27" spans="2:10" ht="15" customHeight="1" x14ac:dyDescent="0.25">
      <c r="B27" s="289"/>
      <c r="C27" s="77" t="s">
        <v>125</v>
      </c>
      <c r="D27" s="92">
        <v>0.9</v>
      </c>
      <c r="E27" s="92">
        <v>0.5</v>
      </c>
      <c r="F27" s="92">
        <v>4</v>
      </c>
      <c r="G27" s="77">
        <f t="shared" si="12"/>
        <v>0.45</v>
      </c>
      <c r="H27" s="77">
        <f t="shared" si="13"/>
        <v>1.8</v>
      </c>
      <c r="I27" s="252"/>
    </row>
    <row r="28" spans="2:10" ht="15" customHeight="1" x14ac:dyDescent="0.25">
      <c r="B28" s="289"/>
      <c r="C28" s="93" t="s">
        <v>126</v>
      </c>
      <c r="D28" s="90">
        <v>1.4</v>
      </c>
      <c r="E28" s="90">
        <v>1.85</v>
      </c>
      <c r="F28" s="90">
        <v>1</v>
      </c>
      <c r="G28" s="77">
        <f t="shared" si="12"/>
        <v>2.59</v>
      </c>
      <c r="H28" s="77">
        <f t="shared" si="13"/>
        <v>2.59</v>
      </c>
      <c r="I28" s="252"/>
    </row>
    <row r="29" spans="2:10" ht="15" customHeight="1" x14ac:dyDescent="0.25">
      <c r="B29" s="289"/>
      <c r="C29" s="93" t="s">
        <v>175</v>
      </c>
      <c r="D29" s="90">
        <v>1.8</v>
      </c>
      <c r="E29" s="90">
        <v>2.75</v>
      </c>
      <c r="F29" s="90">
        <v>1</v>
      </c>
      <c r="G29" s="77">
        <f t="shared" si="12"/>
        <v>4.95</v>
      </c>
      <c r="H29" s="77">
        <f t="shared" si="13"/>
        <v>4.95</v>
      </c>
      <c r="I29" s="252"/>
    </row>
    <row r="30" spans="2:10" ht="15" customHeight="1" x14ac:dyDescent="0.25">
      <c r="B30" s="289"/>
      <c r="C30" s="93" t="s">
        <v>121</v>
      </c>
      <c r="D30" s="77">
        <v>3.2</v>
      </c>
      <c r="E30" s="77">
        <v>1.85</v>
      </c>
      <c r="F30" s="77">
        <v>1</v>
      </c>
      <c r="G30" s="77">
        <f t="shared" si="12"/>
        <v>5.9200000000000008</v>
      </c>
      <c r="H30" s="77">
        <f t="shared" si="13"/>
        <v>5.9200000000000008</v>
      </c>
      <c r="I30" s="252"/>
    </row>
    <row r="31" spans="2:10" ht="15" customHeight="1" x14ac:dyDescent="0.25">
      <c r="B31" s="290"/>
      <c r="C31" s="77" t="s">
        <v>127</v>
      </c>
      <c r="D31" s="92">
        <v>1.8</v>
      </c>
      <c r="E31" s="92">
        <v>1.85</v>
      </c>
      <c r="F31" s="92">
        <v>6</v>
      </c>
      <c r="G31" s="77">
        <f t="shared" si="12"/>
        <v>3.33</v>
      </c>
      <c r="H31" s="77">
        <f t="shared" si="13"/>
        <v>19.98</v>
      </c>
      <c r="I31" s="284"/>
    </row>
    <row r="32" spans="2:10" ht="15" customHeight="1" x14ac:dyDescent="0.25">
      <c r="B32" s="256" t="s">
        <v>170</v>
      </c>
      <c r="C32" s="267"/>
      <c r="D32" s="268"/>
      <c r="E32" s="268"/>
      <c r="F32" s="268"/>
      <c r="G32" s="269"/>
      <c r="H32" s="91">
        <f>SUM(H33:H38)</f>
        <v>477.84</v>
      </c>
      <c r="I32" s="255">
        <f>H32-H39</f>
        <v>385.05999999999995</v>
      </c>
      <c r="J32" s="76">
        <f>I32</f>
        <v>385.05999999999995</v>
      </c>
    </row>
    <row r="33" spans="2:9" ht="15" customHeight="1" x14ac:dyDescent="0.25">
      <c r="B33" s="256"/>
      <c r="C33" s="77" t="s">
        <v>115</v>
      </c>
      <c r="D33" s="77">
        <v>33.4</v>
      </c>
      <c r="E33" s="77">
        <v>3.3</v>
      </c>
      <c r="F33" s="77">
        <v>1</v>
      </c>
      <c r="G33" s="77">
        <f>E33*D33</f>
        <v>110.21999999999998</v>
      </c>
      <c r="H33" s="77">
        <f>G33*F33</f>
        <v>110.21999999999998</v>
      </c>
      <c r="I33" s="255"/>
    </row>
    <row r="34" spans="2:9" ht="15" customHeight="1" x14ac:dyDescent="0.25">
      <c r="B34" s="256"/>
      <c r="C34" s="77" t="s">
        <v>116</v>
      </c>
      <c r="D34" s="77">
        <v>33.4</v>
      </c>
      <c r="E34" s="77">
        <v>3.3</v>
      </c>
      <c r="F34" s="77">
        <v>1</v>
      </c>
      <c r="G34" s="77">
        <f>E34*D34</f>
        <v>110.21999999999998</v>
      </c>
      <c r="H34" s="77">
        <f>G34*F34</f>
        <v>110.21999999999998</v>
      </c>
      <c r="I34" s="255"/>
    </row>
    <row r="35" spans="2:9" ht="15" customHeight="1" x14ac:dyDescent="0.25">
      <c r="B35" s="256"/>
      <c r="C35" s="77" t="s">
        <v>117</v>
      </c>
      <c r="D35" s="77">
        <v>24.6</v>
      </c>
      <c r="E35" s="77">
        <v>3.3</v>
      </c>
      <c r="F35" s="77">
        <v>1</v>
      </c>
      <c r="G35" s="77">
        <f>E35*D35</f>
        <v>81.180000000000007</v>
      </c>
      <c r="H35" s="77">
        <f>G35*F35</f>
        <v>81.180000000000007</v>
      </c>
      <c r="I35" s="255"/>
    </row>
    <row r="36" spans="2:9" ht="15" customHeight="1" x14ac:dyDescent="0.25">
      <c r="B36" s="256"/>
      <c r="C36" s="77" t="s">
        <v>118</v>
      </c>
      <c r="D36" s="77">
        <v>7.6</v>
      </c>
      <c r="E36" s="77">
        <v>3.3</v>
      </c>
      <c r="F36" s="77">
        <v>1</v>
      </c>
      <c r="G36" s="77">
        <f>E36*D36</f>
        <v>25.08</v>
      </c>
      <c r="H36" s="77">
        <f>G36*F36</f>
        <v>25.08</v>
      </c>
      <c r="I36" s="255"/>
    </row>
    <row r="37" spans="2:9" ht="15" customHeight="1" x14ac:dyDescent="0.25">
      <c r="B37" s="256"/>
      <c r="C37" s="77" t="s">
        <v>119</v>
      </c>
      <c r="D37" s="77">
        <v>31.8</v>
      </c>
      <c r="E37" s="77">
        <v>3.3</v>
      </c>
      <c r="F37" s="77">
        <v>1</v>
      </c>
      <c r="G37" s="77">
        <f>E37*D37</f>
        <v>104.94</v>
      </c>
      <c r="H37" s="77">
        <f>G37*F37</f>
        <v>104.94</v>
      </c>
      <c r="I37" s="255"/>
    </row>
    <row r="38" spans="2:9" ht="15" customHeight="1" x14ac:dyDescent="0.25">
      <c r="B38" s="256"/>
      <c r="C38" s="77" t="s">
        <v>178</v>
      </c>
      <c r="D38" s="77">
        <v>7</v>
      </c>
      <c r="E38" s="77">
        <v>3.3</v>
      </c>
      <c r="F38" s="77">
        <v>2</v>
      </c>
      <c r="G38" s="77">
        <f t="shared" ref="G38" si="14">E38*D38</f>
        <v>23.099999999999998</v>
      </c>
      <c r="H38" s="77">
        <f t="shared" ref="H38" si="15">G38*F38</f>
        <v>46.199999999999996</v>
      </c>
      <c r="I38" s="255"/>
    </row>
    <row r="39" spans="2:9" ht="15" customHeight="1" x14ac:dyDescent="0.25">
      <c r="B39" s="256"/>
      <c r="C39" s="285" t="s">
        <v>124</v>
      </c>
      <c r="D39" s="286"/>
      <c r="E39" s="286"/>
      <c r="F39" s="286"/>
      <c r="G39" s="287"/>
      <c r="H39" s="94">
        <f>SUM(H40:H46)</f>
        <v>92.78</v>
      </c>
      <c r="I39" s="255"/>
    </row>
    <row r="40" spans="2:9" ht="15" customHeight="1" x14ac:dyDescent="0.25">
      <c r="B40" s="256"/>
      <c r="C40" s="77" t="s">
        <v>130</v>
      </c>
      <c r="D40" s="92">
        <v>2.4</v>
      </c>
      <c r="E40" s="92">
        <v>1.85</v>
      </c>
      <c r="F40" s="92">
        <v>8</v>
      </c>
      <c r="G40" s="77">
        <f t="shared" ref="G40:G46" si="16">E40*D40</f>
        <v>4.4400000000000004</v>
      </c>
      <c r="H40" s="77">
        <f t="shared" ref="H40:H46" si="17">G40*F40</f>
        <v>35.520000000000003</v>
      </c>
      <c r="I40" s="255"/>
    </row>
    <row r="41" spans="2:9" ht="15" customHeight="1" x14ac:dyDescent="0.25">
      <c r="B41" s="256"/>
      <c r="C41" s="77" t="s">
        <v>125</v>
      </c>
      <c r="D41" s="92">
        <v>0.9</v>
      </c>
      <c r="E41" s="92">
        <v>0.5</v>
      </c>
      <c r="F41" s="92">
        <v>5</v>
      </c>
      <c r="G41" s="77">
        <f t="shared" si="16"/>
        <v>0.45</v>
      </c>
      <c r="H41" s="77">
        <f t="shared" si="17"/>
        <v>2.25</v>
      </c>
      <c r="I41" s="255"/>
    </row>
    <row r="42" spans="2:9" ht="15" customHeight="1" x14ac:dyDescent="0.25">
      <c r="B42" s="256"/>
      <c r="C42" s="93" t="s">
        <v>126</v>
      </c>
      <c r="D42" s="90">
        <v>1.4</v>
      </c>
      <c r="E42" s="90">
        <v>1.85</v>
      </c>
      <c r="F42" s="90">
        <v>1</v>
      </c>
      <c r="G42" s="77">
        <f t="shared" si="16"/>
        <v>2.59</v>
      </c>
      <c r="H42" s="77">
        <f t="shared" si="17"/>
        <v>2.59</v>
      </c>
      <c r="I42" s="255"/>
    </row>
    <row r="43" spans="2:9" ht="15" customHeight="1" x14ac:dyDescent="0.25">
      <c r="B43" s="256"/>
      <c r="C43" s="77" t="s">
        <v>127</v>
      </c>
      <c r="D43" s="92">
        <v>1.8</v>
      </c>
      <c r="E43" s="92">
        <v>1.85</v>
      </c>
      <c r="F43" s="92">
        <v>8</v>
      </c>
      <c r="G43" s="77">
        <f t="shared" si="16"/>
        <v>3.33</v>
      </c>
      <c r="H43" s="77">
        <f t="shared" si="17"/>
        <v>26.64</v>
      </c>
      <c r="I43" s="255"/>
    </row>
    <row r="44" spans="2:9" ht="15" customHeight="1" x14ac:dyDescent="0.25">
      <c r="B44" s="256"/>
      <c r="C44" s="77" t="s">
        <v>118</v>
      </c>
      <c r="D44" s="77">
        <v>1.8</v>
      </c>
      <c r="E44" s="77">
        <v>1.85</v>
      </c>
      <c r="F44" s="77">
        <v>2</v>
      </c>
      <c r="G44" s="77">
        <f t="shared" si="16"/>
        <v>3.33</v>
      </c>
      <c r="H44" s="77">
        <f t="shared" si="17"/>
        <v>6.66</v>
      </c>
      <c r="I44" s="255"/>
    </row>
    <row r="45" spans="2:9" ht="15" customHeight="1" x14ac:dyDescent="0.25">
      <c r="B45" s="256"/>
      <c r="C45" s="77" t="s">
        <v>121</v>
      </c>
      <c r="D45" s="77">
        <v>3.2</v>
      </c>
      <c r="E45" s="77">
        <v>1.85</v>
      </c>
      <c r="F45" s="77">
        <v>1</v>
      </c>
      <c r="G45" s="77">
        <f t="shared" si="16"/>
        <v>5.9200000000000008</v>
      </c>
      <c r="H45" s="77">
        <f t="shared" si="17"/>
        <v>5.9200000000000008</v>
      </c>
      <c r="I45" s="255"/>
    </row>
    <row r="46" spans="2:9" x14ac:dyDescent="0.25">
      <c r="B46" s="256"/>
      <c r="C46" s="77" t="s">
        <v>133</v>
      </c>
      <c r="D46" s="77">
        <v>4</v>
      </c>
      <c r="E46" s="77">
        <v>3.3</v>
      </c>
      <c r="F46" s="77">
        <v>1</v>
      </c>
      <c r="G46" s="77">
        <f t="shared" si="16"/>
        <v>13.2</v>
      </c>
      <c r="H46" s="77">
        <f t="shared" si="17"/>
        <v>13.2</v>
      </c>
      <c r="I46" s="255"/>
    </row>
    <row r="47" spans="2:9" x14ac:dyDescent="0.25">
      <c r="B47" s="228" t="s">
        <v>129</v>
      </c>
      <c r="C47" s="228"/>
      <c r="D47" s="228"/>
      <c r="E47" s="228"/>
      <c r="F47" s="228"/>
      <c r="G47" s="228"/>
      <c r="H47" s="228"/>
      <c r="I47" s="116">
        <f>I5+I18+9*I32</f>
        <v>4311.1899999999996</v>
      </c>
    </row>
    <row r="48" spans="2:9" x14ac:dyDescent="0.25">
      <c r="B48" s="151"/>
      <c r="C48" s="152"/>
      <c r="D48" s="152"/>
      <c r="E48" s="152"/>
      <c r="F48" s="152"/>
      <c r="G48" s="152"/>
      <c r="H48" s="152"/>
      <c r="I48" s="153"/>
    </row>
    <row r="50" spans="2:10" ht="15.75" x14ac:dyDescent="0.25">
      <c r="B50" s="253" t="s">
        <v>25</v>
      </c>
      <c r="C50" s="255" t="s">
        <v>171</v>
      </c>
      <c r="D50" s="292" t="s">
        <v>1</v>
      </c>
      <c r="E50" s="292"/>
      <c r="F50" s="255" t="s">
        <v>162</v>
      </c>
      <c r="G50" s="255" t="s">
        <v>163</v>
      </c>
      <c r="H50" s="255" t="s">
        <v>164</v>
      </c>
      <c r="I50" s="255" t="s">
        <v>165</v>
      </c>
    </row>
    <row r="51" spans="2:10" ht="15.75" x14ac:dyDescent="0.25">
      <c r="B51" s="253"/>
      <c r="C51" s="291"/>
      <c r="D51" s="88" t="s">
        <v>166</v>
      </c>
      <c r="E51" s="86" t="s">
        <v>167</v>
      </c>
      <c r="F51" s="253"/>
      <c r="G51" s="253"/>
      <c r="H51" s="253"/>
      <c r="I51" s="253"/>
    </row>
    <row r="52" spans="2:10" ht="15.75" x14ac:dyDescent="0.25">
      <c r="B52" s="253"/>
      <c r="C52" s="291"/>
      <c r="D52" s="89" t="s">
        <v>29</v>
      </c>
      <c r="E52" s="87" t="s">
        <v>29</v>
      </c>
      <c r="F52" s="253"/>
      <c r="G52" s="253"/>
      <c r="H52" s="253"/>
      <c r="I52" s="253"/>
    </row>
    <row r="53" spans="2:10" ht="15" customHeight="1" x14ac:dyDescent="0.25">
      <c r="B53" s="288">
        <v>1</v>
      </c>
      <c r="C53" s="77"/>
      <c r="D53" s="77"/>
      <c r="E53" s="77"/>
      <c r="F53" s="77"/>
      <c r="G53" s="77"/>
      <c r="H53" s="91">
        <f>SUM(H54:H63)</f>
        <v>836.12800000000004</v>
      </c>
      <c r="I53" s="251">
        <f>H53-H64</f>
        <v>770.14300000000003</v>
      </c>
      <c r="J53" s="76">
        <f>I53</f>
        <v>770.14300000000003</v>
      </c>
    </row>
    <row r="54" spans="2:10" ht="15" customHeight="1" x14ac:dyDescent="0.25">
      <c r="B54" s="289"/>
      <c r="C54" s="77" t="s">
        <v>115</v>
      </c>
      <c r="D54" s="77">
        <v>32.6</v>
      </c>
      <c r="E54" s="77">
        <v>2.8</v>
      </c>
      <c r="F54" s="77">
        <v>1</v>
      </c>
      <c r="G54" s="77">
        <f t="shared" ref="G54:G59" si="18">E54*D54</f>
        <v>91.28</v>
      </c>
      <c r="H54" s="77">
        <f t="shared" ref="H54:H59" si="19">G54*F54</f>
        <v>91.28</v>
      </c>
      <c r="I54" s="252"/>
    </row>
    <row r="55" spans="2:10" ht="15" customHeight="1" x14ac:dyDescent="0.25">
      <c r="B55" s="289"/>
      <c r="C55" s="77" t="s">
        <v>116</v>
      </c>
      <c r="D55" s="77">
        <v>32.6</v>
      </c>
      <c r="E55" s="77">
        <v>2.8</v>
      </c>
      <c r="F55" s="77">
        <v>1</v>
      </c>
      <c r="G55" s="77">
        <f t="shared" si="18"/>
        <v>91.28</v>
      </c>
      <c r="H55" s="77">
        <f t="shared" si="19"/>
        <v>91.28</v>
      </c>
      <c r="I55" s="252"/>
    </row>
    <row r="56" spans="2:10" ht="15" customHeight="1" x14ac:dyDescent="0.25">
      <c r="B56" s="289"/>
      <c r="C56" s="77" t="s">
        <v>117</v>
      </c>
      <c r="D56" s="77">
        <v>23.8</v>
      </c>
      <c r="E56" s="77">
        <v>2.8</v>
      </c>
      <c r="F56" s="77">
        <v>1</v>
      </c>
      <c r="G56" s="77">
        <f t="shared" si="18"/>
        <v>66.64</v>
      </c>
      <c r="H56" s="77">
        <f t="shared" si="19"/>
        <v>66.64</v>
      </c>
      <c r="I56" s="252"/>
    </row>
    <row r="57" spans="2:10" ht="15" customHeight="1" x14ac:dyDescent="0.25">
      <c r="B57" s="289"/>
      <c r="C57" s="77" t="s">
        <v>118</v>
      </c>
      <c r="D57" s="77">
        <v>55.2</v>
      </c>
      <c r="E57" s="77">
        <v>2.8</v>
      </c>
      <c r="F57" s="77">
        <v>1</v>
      </c>
      <c r="G57" s="77">
        <f t="shared" si="18"/>
        <v>154.56</v>
      </c>
      <c r="H57" s="77">
        <f t="shared" si="19"/>
        <v>154.56</v>
      </c>
      <c r="I57" s="252"/>
    </row>
    <row r="58" spans="2:10" ht="15" customHeight="1" x14ac:dyDescent="0.25">
      <c r="B58" s="289"/>
      <c r="C58" s="77" t="s">
        <v>119</v>
      </c>
      <c r="D58" s="77">
        <v>31</v>
      </c>
      <c r="E58" s="77">
        <v>2.8</v>
      </c>
      <c r="F58" s="77">
        <v>1</v>
      </c>
      <c r="G58" s="77">
        <f t="shared" si="18"/>
        <v>86.8</v>
      </c>
      <c r="H58" s="77">
        <f t="shared" si="19"/>
        <v>86.8</v>
      </c>
      <c r="I58" s="252"/>
    </row>
    <row r="59" spans="2:10" ht="15" customHeight="1" x14ac:dyDescent="0.25">
      <c r="B59" s="289"/>
      <c r="C59" s="77" t="s">
        <v>173</v>
      </c>
      <c r="D59" s="77">
        <v>12.4</v>
      </c>
      <c r="E59" s="77">
        <v>2.8</v>
      </c>
      <c r="F59" s="77">
        <v>1</v>
      </c>
      <c r="G59" s="77">
        <f t="shared" si="18"/>
        <v>34.72</v>
      </c>
      <c r="H59" s="77">
        <f t="shared" si="19"/>
        <v>34.72</v>
      </c>
      <c r="I59" s="252"/>
    </row>
    <row r="60" spans="2:10" ht="15" customHeight="1" x14ac:dyDescent="0.25">
      <c r="B60" s="289"/>
      <c r="C60" s="77" t="s">
        <v>178</v>
      </c>
      <c r="D60" s="77">
        <f>6.2*2</f>
        <v>12.4</v>
      </c>
      <c r="E60" s="77">
        <v>2.8</v>
      </c>
      <c r="F60" s="77">
        <v>2</v>
      </c>
      <c r="G60" s="77">
        <f t="shared" ref="G60" si="20">E60*D60</f>
        <v>34.72</v>
      </c>
      <c r="H60" s="77">
        <f t="shared" ref="H60" si="21">G60*F60</f>
        <v>69.44</v>
      </c>
      <c r="I60" s="252"/>
    </row>
    <row r="61" spans="2:10" ht="15" customHeight="1" x14ac:dyDescent="0.25">
      <c r="B61" s="289"/>
      <c r="C61" s="77" t="s">
        <v>172</v>
      </c>
      <c r="D61" s="77">
        <v>9.1999999999999993</v>
      </c>
      <c r="E61" s="77">
        <v>3.18</v>
      </c>
      <c r="F61" s="77">
        <v>3</v>
      </c>
      <c r="G61" s="77">
        <f>E61*D61</f>
        <v>29.256</v>
      </c>
      <c r="H61" s="77">
        <f>G61*F61</f>
        <v>87.768000000000001</v>
      </c>
      <c r="I61" s="252"/>
    </row>
    <row r="62" spans="2:10" ht="15" customHeight="1" x14ac:dyDescent="0.25">
      <c r="B62" s="289"/>
      <c r="C62" s="77" t="s">
        <v>139</v>
      </c>
      <c r="D62" s="77">
        <v>30</v>
      </c>
      <c r="E62" s="77">
        <v>3.18</v>
      </c>
      <c r="F62" s="77">
        <v>1</v>
      </c>
      <c r="G62" s="77">
        <f>E62*D62</f>
        <v>95.4</v>
      </c>
      <c r="H62" s="77">
        <f>G62*F62</f>
        <v>95.4</v>
      </c>
      <c r="I62" s="252"/>
    </row>
    <row r="63" spans="2:10" ht="15" customHeight="1" x14ac:dyDescent="0.25">
      <c r="B63" s="289"/>
      <c r="C63" s="77" t="s">
        <v>134</v>
      </c>
      <c r="D63" s="77">
        <v>20.8</v>
      </c>
      <c r="E63" s="77">
        <v>2.8</v>
      </c>
      <c r="F63" s="77">
        <v>1</v>
      </c>
      <c r="G63" s="77">
        <f>E63*D63</f>
        <v>58.239999999999995</v>
      </c>
      <c r="H63" s="77">
        <f>G63*F63</f>
        <v>58.239999999999995</v>
      </c>
      <c r="I63" s="252"/>
    </row>
    <row r="64" spans="2:10" ht="15" customHeight="1" x14ac:dyDescent="0.25">
      <c r="B64" s="289"/>
      <c r="C64" s="285" t="s">
        <v>124</v>
      </c>
      <c r="D64" s="286"/>
      <c r="E64" s="286"/>
      <c r="F64" s="286"/>
      <c r="G64" s="287"/>
      <c r="H64" s="94">
        <f>SUM(H65:H72)</f>
        <v>65.985000000000014</v>
      </c>
      <c r="I64" s="252"/>
    </row>
    <row r="65" spans="2:10" ht="15" customHeight="1" x14ac:dyDescent="0.25">
      <c r="B65" s="289"/>
      <c r="C65" s="77" t="s">
        <v>132</v>
      </c>
      <c r="D65" s="92">
        <v>4</v>
      </c>
      <c r="E65" s="92">
        <v>2.5</v>
      </c>
      <c r="F65" s="92">
        <v>2</v>
      </c>
      <c r="G65" s="77">
        <f t="shared" ref="G65:G72" si="22">E65*D65</f>
        <v>10</v>
      </c>
      <c r="H65" s="77">
        <f t="shared" ref="H65:H72" si="23">G65*F65</f>
        <v>20</v>
      </c>
      <c r="I65" s="252"/>
    </row>
    <row r="66" spans="2:10" ht="15" customHeight="1" x14ac:dyDescent="0.25">
      <c r="B66" s="289"/>
      <c r="C66" s="77" t="s">
        <v>131</v>
      </c>
      <c r="D66" s="92">
        <v>2.4</v>
      </c>
      <c r="E66" s="92">
        <v>0.5</v>
      </c>
      <c r="F66" s="92">
        <v>5</v>
      </c>
      <c r="G66" s="77">
        <f t="shared" si="22"/>
        <v>1.2</v>
      </c>
      <c r="H66" s="77">
        <f t="shared" si="23"/>
        <v>6</v>
      </c>
      <c r="I66" s="252"/>
    </row>
    <row r="67" spans="2:10" ht="15" customHeight="1" x14ac:dyDescent="0.25">
      <c r="B67" s="289"/>
      <c r="C67" s="77" t="s">
        <v>125</v>
      </c>
      <c r="D67" s="92">
        <v>0.9</v>
      </c>
      <c r="E67" s="92">
        <v>0.5</v>
      </c>
      <c r="F67" s="92">
        <v>4</v>
      </c>
      <c r="G67" s="77">
        <f t="shared" si="22"/>
        <v>0.45</v>
      </c>
      <c r="H67" s="77">
        <f t="shared" si="23"/>
        <v>1.8</v>
      </c>
      <c r="I67" s="252"/>
    </row>
    <row r="68" spans="2:10" ht="15" customHeight="1" x14ac:dyDescent="0.25">
      <c r="B68" s="289"/>
      <c r="C68" s="93" t="s">
        <v>126</v>
      </c>
      <c r="D68" s="90">
        <v>1.4</v>
      </c>
      <c r="E68" s="90">
        <v>1.85</v>
      </c>
      <c r="F68" s="90">
        <v>1</v>
      </c>
      <c r="G68" s="77">
        <f t="shared" si="22"/>
        <v>2.59</v>
      </c>
      <c r="H68" s="77">
        <f t="shared" si="23"/>
        <v>2.59</v>
      </c>
      <c r="I68" s="252"/>
    </row>
    <row r="69" spans="2:10" ht="15" customHeight="1" x14ac:dyDescent="0.25">
      <c r="B69" s="289"/>
      <c r="C69" s="77" t="s">
        <v>127</v>
      </c>
      <c r="D69" s="92">
        <v>1.8</v>
      </c>
      <c r="E69" s="92">
        <v>1.85</v>
      </c>
      <c r="F69" s="92">
        <v>4</v>
      </c>
      <c r="G69" s="77">
        <f t="shared" si="22"/>
        <v>3.33</v>
      </c>
      <c r="H69" s="77">
        <f t="shared" si="23"/>
        <v>13.32</v>
      </c>
      <c r="I69" s="252"/>
    </row>
    <row r="70" spans="2:10" ht="15" customHeight="1" x14ac:dyDescent="0.25">
      <c r="B70" s="289"/>
      <c r="C70" s="77" t="s">
        <v>118</v>
      </c>
      <c r="D70" s="77">
        <v>2.7</v>
      </c>
      <c r="E70" s="77">
        <v>2.75</v>
      </c>
      <c r="F70" s="77">
        <v>1</v>
      </c>
      <c r="G70" s="77">
        <f t="shared" si="22"/>
        <v>7.4250000000000007</v>
      </c>
      <c r="H70" s="77">
        <f t="shared" si="23"/>
        <v>7.4250000000000007</v>
      </c>
      <c r="I70" s="252"/>
    </row>
    <row r="71" spans="2:10" ht="15" customHeight="1" x14ac:dyDescent="0.25">
      <c r="B71" s="289"/>
      <c r="C71" s="77" t="s">
        <v>174</v>
      </c>
      <c r="D71" s="77">
        <v>1.8</v>
      </c>
      <c r="E71" s="77">
        <v>2.75</v>
      </c>
      <c r="F71" s="77">
        <v>1</v>
      </c>
      <c r="G71" s="77">
        <f t="shared" si="22"/>
        <v>4.95</v>
      </c>
      <c r="H71" s="77">
        <f t="shared" si="23"/>
        <v>4.95</v>
      </c>
      <c r="I71" s="252"/>
    </row>
    <row r="72" spans="2:10" ht="15" customHeight="1" x14ac:dyDescent="0.25">
      <c r="B72" s="290"/>
      <c r="C72" s="77" t="s">
        <v>140</v>
      </c>
      <c r="D72" s="77">
        <v>0.9</v>
      </c>
      <c r="E72" s="77">
        <v>2.75</v>
      </c>
      <c r="F72" s="77">
        <v>4</v>
      </c>
      <c r="G72" s="77">
        <f t="shared" si="22"/>
        <v>2.4750000000000001</v>
      </c>
      <c r="H72" s="77">
        <f t="shared" si="23"/>
        <v>9.9</v>
      </c>
      <c r="I72" s="284"/>
    </row>
    <row r="73" spans="2:10" x14ac:dyDescent="0.25">
      <c r="B73" s="288">
        <v>2</v>
      </c>
      <c r="C73" s="77"/>
      <c r="D73" s="77"/>
      <c r="E73" s="77"/>
      <c r="F73" s="77"/>
      <c r="G73" s="77"/>
      <c r="H73" s="91">
        <f>SUM(H74:H85)</f>
        <v>1312.38</v>
      </c>
      <c r="I73" s="251">
        <f>H73-H86</f>
        <v>1234.0900000000001</v>
      </c>
      <c r="J73" s="76">
        <f>I73</f>
        <v>1234.0900000000001</v>
      </c>
    </row>
    <row r="74" spans="2:10" x14ac:dyDescent="0.25">
      <c r="B74" s="289"/>
      <c r="C74" s="77" t="s">
        <v>115</v>
      </c>
      <c r="D74" s="77">
        <v>32.6</v>
      </c>
      <c r="E74" s="77">
        <v>2.8</v>
      </c>
      <c r="F74" s="77">
        <v>1</v>
      </c>
      <c r="G74" s="77">
        <f t="shared" ref="G74:G79" si="24">E74*D74</f>
        <v>91.28</v>
      </c>
      <c r="H74" s="77">
        <f t="shared" ref="H74:H79" si="25">G74*F74</f>
        <v>91.28</v>
      </c>
      <c r="I74" s="252"/>
    </row>
    <row r="75" spans="2:10" x14ac:dyDescent="0.25">
      <c r="B75" s="289"/>
      <c r="C75" s="77" t="s">
        <v>116</v>
      </c>
      <c r="D75" s="77">
        <v>32.6</v>
      </c>
      <c r="E75" s="77">
        <v>2.8</v>
      </c>
      <c r="F75" s="77">
        <v>1</v>
      </c>
      <c r="G75" s="77">
        <f t="shared" si="24"/>
        <v>91.28</v>
      </c>
      <c r="H75" s="77">
        <f t="shared" si="25"/>
        <v>91.28</v>
      </c>
      <c r="I75" s="252"/>
    </row>
    <row r="76" spans="2:10" x14ac:dyDescent="0.25">
      <c r="B76" s="289"/>
      <c r="C76" s="77" t="s">
        <v>117</v>
      </c>
      <c r="D76" s="77">
        <v>23.8</v>
      </c>
      <c r="E76" s="77">
        <v>2.8</v>
      </c>
      <c r="F76" s="77">
        <v>1</v>
      </c>
      <c r="G76" s="77">
        <f t="shared" si="24"/>
        <v>66.64</v>
      </c>
      <c r="H76" s="77">
        <f t="shared" si="25"/>
        <v>66.64</v>
      </c>
      <c r="I76" s="252"/>
    </row>
    <row r="77" spans="2:10" x14ac:dyDescent="0.25">
      <c r="B77" s="289"/>
      <c r="C77" s="77" t="s">
        <v>118</v>
      </c>
      <c r="D77" s="77">
        <v>55.2</v>
      </c>
      <c r="E77" s="77">
        <v>2.8</v>
      </c>
      <c r="F77" s="77">
        <v>1</v>
      </c>
      <c r="G77" s="77">
        <f t="shared" si="24"/>
        <v>154.56</v>
      </c>
      <c r="H77" s="77">
        <f t="shared" si="25"/>
        <v>154.56</v>
      </c>
      <c r="I77" s="252"/>
    </row>
    <row r="78" spans="2:10" x14ac:dyDescent="0.25">
      <c r="B78" s="289"/>
      <c r="C78" s="77" t="s">
        <v>119</v>
      </c>
      <c r="D78" s="77">
        <v>31</v>
      </c>
      <c r="E78" s="77">
        <v>2.8</v>
      </c>
      <c r="F78" s="77">
        <v>1</v>
      </c>
      <c r="G78" s="77">
        <f t="shared" si="24"/>
        <v>86.8</v>
      </c>
      <c r="H78" s="77">
        <f t="shared" si="25"/>
        <v>86.8</v>
      </c>
      <c r="I78" s="252"/>
    </row>
    <row r="79" spans="2:10" x14ac:dyDescent="0.25">
      <c r="B79" s="289"/>
      <c r="C79" s="77" t="s">
        <v>173</v>
      </c>
      <c r="D79" s="77">
        <v>12.4</v>
      </c>
      <c r="E79" s="77">
        <v>2.8</v>
      </c>
      <c r="F79" s="77">
        <v>1</v>
      </c>
      <c r="G79" s="77">
        <f t="shared" si="24"/>
        <v>34.72</v>
      </c>
      <c r="H79" s="77">
        <f t="shared" si="25"/>
        <v>34.72</v>
      </c>
      <c r="I79" s="252"/>
    </row>
    <row r="80" spans="2:10" x14ac:dyDescent="0.25">
      <c r="B80" s="289"/>
      <c r="C80" s="77" t="s">
        <v>178</v>
      </c>
      <c r="D80" s="77">
        <f>6.2*2</f>
        <v>12.4</v>
      </c>
      <c r="E80" s="77">
        <v>2.8</v>
      </c>
      <c r="F80" s="77">
        <v>2</v>
      </c>
      <c r="G80" s="77">
        <f t="shared" ref="G80" si="26">E80*D80</f>
        <v>34.72</v>
      </c>
      <c r="H80" s="77">
        <f t="shared" ref="H80" si="27">G80*F80</f>
        <v>69.44</v>
      </c>
      <c r="I80" s="252"/>
    </row>
    <row r="81" spans="2:10" x14ac:dyDescent="0.25">
      <c r="B81" s="289"/>
      <c r="C81" s="77" t="s">
        <v>172</v>
      </c>
      <c r="D81" s="77">
        <v>9.1999999999999993</v>
      </c>
      <c r="E81" s="77">
        <v>3.18</v>
      </c>
      <c r="F81" s="77">
        <v>3</v>
      </c>
      <c r="G81" s="77">
        <f>E81*D81</f>
        <v>29.256</v>
      </c>
      <c r="H81" s="77">
        <f>G81*F81</f>
        <v>87.768000000000001</v>
      </c>
      <c r="I81" s="252"/>
    </row>
    <row r="82" spans="2:10" x14ac:dyDescent="0.25">
      <c r="B82" s="289"/>
      <c r="C82" s="77" t="s">
        <v>139</v>
      </c>
      <c r="D82" s="77">
        <v>30</v>
      </c>
      <c r="E82" s="77">
        <v>3.18</v>
      </c>
      <c r="F82" s="77">
        <v>1</v>
      </c>
      <c r="G82" s="77">
        <f>E82*D82</f>
        <v>95.4</v>
      </c>
      <c r="H82" s="77">
        <f>G82*F82</f>
        <v>95.4</v>
      </c>
      <c r="I82" s="252"/>
    </row>
    <row r="83" spans="2:10" x14ac:dyDescent="0.25">
      <c r="B83" s="289"/>
      <c r="C83" s="77" t="s">
        <v>142</v>
      </c>
      <c r="D83" s="77">
        <v>14.6</v>
      </c>
      <c r="E83" s="77">
        <v>3.18</v>
      </c>
      <c r="F83" s="77">
        <v>1</v>
      </c>
      <c r="G83" s="77">
        <f>E83*D83</f>
        <v>46.428000000000004</v>
      </c>
      <c r="H83" s="77">
        <f>G83*F83</f>
        <v>46.428000000000004</v>
      </c>
      <c r="I83" s="252"/>
    </row>
    <row r="84" spans="2:10" x14ac:dyDescent="0.25">
      <c r="B84" s="289"/>
      <c r="C84" s="77" t="s">
        <v>144</v>
      </c>
      <c r="D84" s="77">
        <v>46.2</v>
      </c>
      <c r="E84" s="77">
        <v>2.8</v>
      </c>
      <c r="F84" s="77">
        <v>1</v>
      </c>
      <c r="G84" s="77">
        <f>E84*D84</f>
        <v>129.36000000000001</v>
      </c>
      <c r="H84" s="77">
        <f>G84*F84</f>
        <v>129.36000000000001</v>
      </c>
      <c r="I84" s="252"/>
    </row>
    <row r="85" spans="2:10" x14ac:dyDescent="0.25">
      <c r="B85" s="289"/>
      <c r="C85" s="77" t="s">
        <v>141</v>
      </c>
      <c r="D85" s="77">
        <v>18.8</v>
      </c>
      <c r="E85" s="77">
        <v>3.18</v>
      </c>
      <c r="F85" s="77">
        <v>6</v>
      </c>
      <c r="G85" s="77">
        <f>E85*D85</f>
        <v>59.784000000000006</v>
      </c>
      <c r="H85" s="77">
        <f>G85*F85</f>
        <v>358.70400000000006</v>
      </c>
      <c r="I85" s="252"/>
    </row>
    <row r="86" spans="2:10" x14ac:dyDescent="0.25">
      <c r="B86" s="289"/>
      <c r="C86" s="285" t="s">
        <v>124</v>
      </c>
      <c r="D86" s="286"/>
      <c r="E86" s="286"/>
      <c r="F86" s="286"/>
      <c r="G86" s="287"/>
      <c r="H86" s="94">
        <f>SUM(H87:H95)</f>
        <v>78.290000000000006</v>
      </c>
      <c r="I86" s="252"/>
    </row>
    <row r="87" spans="2:10" x14ac:dyDescent="0.25">
      <c r="B87" s="289"/>
      <c r="C87" s="77" t="s">
        <v>131</v>
      </c>
      <c r="D87" s="92">
        <v>2.4</v>
      </c>
      <c r="E87" s="92">
        <v>0.5</v>
      </c>
      <c r="F87" s="92">
        <v>7</v>
      </c>
      <c r="G87" s="77">
        <f t="shared" ref="G87:G95" si="28">E87*D87</f>
        <v>1.2</v>
      </c>
      <c r="H87" s="77">
        <f t="shared" ref="H87:H95" si="29">G87*F87</f>
        <v>8.4</v>
      </c>
      <c r="I87" s="252"/>
    </row>
    <row r="88" spans="2:10" x14ac:dyDescent="0.25">
      <c r="B88" s="289"/>
      <c r="C88" s="77" t="s">
        <v>125</v>
      </c>
      <c r="D88" s="92">
        <v>0.9</v>
      </c>
      <c r="E88" s="92">
        <v>0.5</v>
      </c>
      <c r="F88" s="92">
        <v>4</v>
      </c>
      <c r="G88" s="77">
        <f t="shared" si="28"/>
        <v>0.45</v>
      </c>
      <c r="H88" s="77">
        <f t="shared" si="29"/>
        <v>1.8</v>
      </c>
      <c r="I88" s="252"/>
    </row>
    <row r="89" spans="2:10" x14ac:dyDescent="0.25">
      <c r="B89" s="289"/>
      <c r="C89" s="93" t="s">
        <v>126</v>
      </c>
      <c r="D89" s="90">
        <v>1.4</v>
      </c>
      <c r="E89" s="90">
        <v>1.85</v>
      </c>
      <c r="F89" s="90">
        <v>1</v>
      </c>
      <c r="G89" s="77">
        <f t="shared" si="28"/>
        <v>2.59</v>
      </c>
      <c r="H89" s="77">
        <f t="shared" si="29"/>
        <v>2.59</v>
      </c>
      <c r="I89" s="252"/>
    </row>
    <row r="90" spans="2:10" x14ac:dyDescent="0.25">
      <c r="B90" s="289"/>
      <c r="C90" s="93" t="s">
        <v>121</v>
      </c>
      <c r="D90" s="90">
        <v>3.2</v>
      </c>
      <c r="E90" s="90">
        <v>1.85</v>
      </c>
      <c r="F90" s="90">
        <v>1</v>
      </c>
      <c r="G90" s="77">
        <f t="shared" si="28"/>
        <v>5.9200000000000008</v>
      </c>
      <c r="H90" s="77">
        <f t="shared" si="29"/>
        <v>5.9200000000000008</v>
      </c>
      <c r="I90" s="252"/>
    </row>
    <row r="91" spans="2:10" x14ac:dyDescent="0.25">
      <c r="B91" s="289"/>
      <c r="C91" s="93" t="s">
        <v>175</v>
      </c>
      <c r="D91" s="90">
        <v>1.8</v>
      </c>
      <c r="E91" s="90">
        <v>2.75</v>
      </c>
      <c r="F91" s="90">
        <v>1</v>
      </c>
      <c r="G91" s="77">
        <f t="shared" si="28"/>
        <v>4.95</v>
      </c>
      <c r="H91" s="77">
        <f t="shared" si="29"/>
        <v>4.95</v>
      </c>
      <c r="I91" s="252"/>
    </row>
    <row r="92" spans="2:10" x14ac:dyDescent="0.25">
      <c r="B92" s="289"/>
      <c r="C92" s="77" t="s">
        <v>127</v>
      </c>
      <c r="D92" s="92">
        <v>1.8</v>
      </c>
      <c r="E92" s="92">
        <v>1.85</v>
      </c>
      <c r="F92" s="92">
        <v>6</v>
      </c>
      <c r="G92" s="77">
        <f t="shared" si="28"/>
        <v>3.33</v>
      </c>
      <c r="H92" s="77">
        <f t="shared" si="29"/>
        <v>19.98</v>
      </c>
      <c r="I92" s="252"/>
    </row>
    <row r="93" spans="2:10" x14ac:dyDescent="0.25">
      <c r="B93" s="289"/>
      <c r="C93" s="77" t="s">
        <v>118</v>
      </c>
      <c r="D93" s="77">
        <v>1.8</v>
      </c>
      <c r="E93" s="77">
        <v>2.75</v>
      </c>
      <c r="F93" s="77">
        <v>1</v>
      </c>
      <c r="G93" s="77">
        <f t="shared" si="28"/>
        <v>4.95</v>
      </c>
      <c r="H93" s="77">
        <f t="shared" si="29"/>
        <v>4.95</v>
      </c>
      <c r="I93" s="252"/>
    </row>
    <row r="94" spans="2:10" x14ac:dyDescent="0.25">
      <c r="B94" s="289"/>
      <c r="C94" s="77" t="s">
        <v>143</v>
      </c>
      <c r="D94" s="77">
        <v>0.9</v>
      </c>
      <c r="E94" s="77">
        <v>2.75</v>
      </c>
      <c r="F94" s="77">
        <v>8</v>
      </c>
      <c r="G94" s="77">
        <f t="shared" si="28"/>
        <v>2.4750000000000001</v>
      </c>
      <c r="H94" s="77">
        <f t="shared" si="29"/>
        <v>19.8</v>
      </c>
      <c r="I94" s="252"/>
    </row>
    <row r="95" spans="2:10" x14ac:dyDescent="0.25">
      <c r="B95" s="290"/>
      <c r="C95" s="77" t="s">
        <v>140</v>
      </c>
      <c r="D95" s="77">
        <v>0.9</v>
      </c>
      <c r="E95" s="77">
        <v>2.75</v>
      </c>
      <c r="F95" s="77">
        <v>4</v>
      </c>
      <c r="G95" s="77">
        <f t="shared" si="28"/>
        <v>2.4750000000000001</v>
      </c>
      <c r="H95" s="77">
        <f t="shared" si="29"/>
        <v>9.9</v>
      </c>
      <c r="I95" s="284"/>
    </row>
    <row r="96" spans="2:10" x14ac:dyDescent="0.25">
      <c r="B96" s="293" t="s">
        <v>136</v>
      </c>
      <c r="C96" s="77"/>
      <c r="D96" s="77"/>
      <c r="E96" s="77"/>
      <c r="F96" s="77"/>
      <c r="G96" s="77"/>
      <c r="H96" s="91">
        <f>SUM(H97:H106)</f>
        <v>1403.6320000000001</v>
      </c>
      <c r="I96" s="251">
        <f>H96-H107</f>
        <v>1254.3320000000001</v>
      </c>
      <c r="J96" s="76">
        <f>I96</f>
        <v>1254.3320000000001</v>
      </c>
    </row>
    <row r="97" spans="2:9" x14ac:dyDescent="0.25">
      <c r="B97" s="294"/>
      <c r="C97" s="77" t="s">
        <v>115</v>
      </c>
      <c r="D97" s="77">
        <v>32.6</v>
      </c>
      <c r="E97" s="77">
        <v>2.8</v>
      </c>
      <c r="F97" s="77">
        <v>1</v>
      </c>
      <c r="G97" s="77">
        <f t="shared" ref="G97:G102" si="30">E97*D97</f>
        <v>91.28</v>
      </c>
      <c r="H97" s="77">
        <f t="shared" ref="H97:H102" si="31">G97*F97</f>
        <v>91.28</v>
      </c>
      <c r="I97" s="252"/>
    </row>
    <row r="98" spans="2:9" x14ac:dyDescent="0.25">
      <c r="B98" s="294"/>
      <c r="C98" s="77" t="s">
        <v>116</v>
      </c>
      <c r="D98" s="77">
        <v>32.6</v>
      </c>
      <c r="E98" s="77">
        <v>2.8</v>
      </c>
      <c r="F98" s="77">
        <v>1</v>
      </c>
      <c r="G98" s="77">
        <f t="shared" si="30"/>
        <v>91.28</v>
      </c>
      <c r="H98" s="77">
        <f t="shared" si="31"/>
        <v>91.28</v>
      </c>
      <c r="I98" s="252"/>
    </row>
    <row r="99" spans="2:9" x14ac:dyDescent="0.25">
      <c r="B99" s="294"/>
      <c r="C99" s="77" t="s">
        <v>117</v>
      </c>
      <c r="D99" s="77">
        <v>23.8</v>
      </c>
      <c r="E99" s="77">
        <v>2.8</v>
      </c>
      <c r="F99" s="77">
        <v>1</v>
      </c>
      <c r="G99" s="77">
        <f t="shared" si="30"/>
        <v>66.64</v>
      </c>
      <c r="H99" s="77">
        <f t="shared" si="31"/>
        <v>66.64</v>
      </c>
      <c r="I99" s="252"/>
    </row>
    <row r="100" spans="2:9" x14ac:dyDescent="0.25">
      <c r="B100" s="294"/>
      <c r="C100" s="77" t="s">
        <v>118</v>
      </c>
      <c r="D100" s="77">
        <v>55.2</v>
      </c>
      <c r="E100" s="77">
        <v>2.8</v>
      </c>
      <c r="F100" s="77">
        <v>1</v>
      </c>
      <c r="G100" s="77">
        <f t="shared" si="30"/>
        <v>154.56</v>
      </c>
      <c r="H100" s="77">
        <f t="shared" si="31"/>
        <v>154.56</v>
      </c>
      <c r="I100" s="252"/>
    </row>
    <row r="101" spans="2:9" x14ac:dyDescent="0.25">
      <c r="B101" s="294"/>
      <c r="C101" s="77" t="s">
        <v>119</v>
      </c>
      <c r="D101" s="77">
        <v>31</v>
      </c>
      <c r="E101" s="77">
        <v>2.8</v>
      </c>
      <c r="F101" s="77">
        <v>1</v>
      </c>
      <c r="G101" s="77">
        <f t="shared" si="30"/>
        <v>86.8</v>
      </c>
      <c r="H101" s="77">
        <f t="shared" si="31"/>
        <v>86.8</v>
      </c>
      <c r="I101" s="252"/>
    </row>
    <row r="102" spans="2:9" x14ac:dyDescent="0.25">
      <c r="B102" s="294"/>
      <c r="C102" s="77" t="s">
        <v>173</v>
      </c>
      <c r="D102" s="77">
        <v>12.4</v>
      </c>
      <c r="E102" s="77">
        <v>2.8</v>
      </c>
      <c r="F102" s="77">
        <v>1</v>
      </c>
      <c r="G102" s="77">
        <f t="shared" si="30"/>
        <v>34.72</v>
      </c>
      <c r="H102" s="77">
        <f t="shared" si="31"/>
        <v>34.72</v>
      </c>
      <c r="I102" s="252"/>
    </row>
    <row r="103" spans="2:9" x14ac:dyDescent="0.25">
      <c r="B103" s="294"/>
      <c r="C103" s="77" t="s">
        <v>178</v>
      </c>
      <c r="D103" s="77">
        <f>6.2*2</f>
        <v>12.4</v>
      </c>
      <c r="E103" s="77">
        <v>2.8</v>
      </c>
      <c r="F103" s="77">
        <v>2</v>
      </c>
      <c r="G103" s="77">
        <f t="shared" ref="G103" si="32">E103*D103</f>
        <v>34.72</v>
      </c>
      <c r="H103" s="77">
        <f t="shared" ref="H103" si="33">G103*F103</f>
        <v>69.44</v>
      </c>
      <c r="I103" s="252"/>
    </row>
    <row r="104" spans="2:9" x14ac:dyDescent="0.25">
      <c r="B104" s="294"/>
      <c r="C104" s="77" t="s">
        <v>172</v>
      </c>
      <c r="D104" s="77">
        <v>9.1999999999999993</v>
      </c>
      <c r="E104" s="77">
        <v>3.18</v>
      </c>
      <c r="F104" s="77">
        <v>2</v>
      </c>
      <c r="G104" s="77">
        <f>E104*D104</f>
        <v>29.256</v>
      </c>
      <c r="H104" s="77">
        <f>G104*F104</f>
        <v>58.512</v>
      </c>
      <c r="I104" s="252"/>
    </row>
    <row r="105" spans="2:9" x14ac:dyDescent="0.25">
      <c r="B105" s="294"/>
      <c r="C105" s="77" t="s">
        <v>139</v>
      </c>
      <c r="D105" s="77">
        <v>42.8</v>
      </c>
      <c r="E105" s="77">
        <v>2.8</v>
      </c>
      <c r="F105" s="77">
        <v>1</v>
      </c>
      <c r="G105" s="77">
        <f>E105*D105</f>
        <v>119.83999999999999</v>
      </c>
      <c r="H105" s="77">
        <f>G105*F105</f>
        <v>119.83999999999999</v>
      </c>
      <c r="I105" s="252"/>
    </row>
    <row r="106" spans="2:9" x14ac:dyDescent="0.25">
      <c r="B106" s="294"/>
      <c r="C106" s="77" t="s">
        <v>176</v>
      </c>
      <c r="D106" s="77">
        <v>225.2</v>
      </c>
      <c r="E106" s="77">
        <v>2.8</v>
      </c>
      <c r="F106" s="77">
        <v>1</v>
      </c>
      <c r="G106" s="77">
        <f>E106*D106</f>
        <v>630.55999999999995</v>
      </c>
      <c r="H106" s="77">
        <f>G106*F106</f>
        <v>630.55999999999995</v>
      </c>
      <c r="I106" s="252"/>
    </row>
    <row r="107" spans="2:9" x14ac:dyDescent="0.25">
      <c r="B107" s="294"/>
      <c r="C107" s="285" t="s">
        <v>124</v>
      </c>
      <c r="D107" s="286"/>
      <c r="E107" s="286"/>
      <c r="F107" s="286"/>
      <c r="G107" s="287"/>
      <c r="H107" s="94">
        <f>SUM(H108:H116)</f>
        <v>149.30000000000001</v>
      </c>
      <c r="I107" s="252"/>
    </row>
    <row r="108" spans="2:9" x14ac:dyDescent="0.25">
      <c r="B108" s="294"/>
      <c r="C108" s="77" t="s">
        <v>131</v>
      </c>
      <c r="D108" s="92">
        <v>2.4</v>
      </c>
      <c r="E108" s="92">
        <v>0.5</v>
      </c>
      <c r="F108" s="92">
        <v>8</v>
      </c>
      <c r="G108" s="77">
        <f t="shared" ref="G108:G116" si="34">E108*D108</f>
        <v>1.2</v>
      </c>
      <c r="H108" s="77">
        <f t="shared" ref="H108:H116" si="35">G108*F108</f>
        <v>9.6</v>
      </c>
      <c r="I108" s="252"/>
    </row>
    <row r="109" spans="2:9" x14ac:dyDescent="0.25">
      <c r="B109" s="294"/>
      <c r="C109" s="77" t="s">
        <v>125</v>
      </c>
      <c r="D109" s="92">
        <v>0.9</v>
      </c>
      <c r="E109" s="92">
        <v>0.5</v>
      </c>
      <c r="F109" s="92">
        <v>5</v>
      </c>
      <c r="G109" s="77">
        <f t="shared" si="34"/>
        <v>0.45</v>
      </c>
      <c r="H109" s="77">
        <f t="shared" si="35"/>
        <v>2.25</v>
      </c>
      <c r="I109" s="252"/>
    </row>
    <row r="110" spans="2:9" x14ac:dyDescent="0.25">
      <c r="B110" s="294"/>
      <c r="C110" s="93" t="s">
        <v>126</v>
      </c>
      <c r="D110" s="90">
        <v>1.4</v>
      </c>
      <c r="E110" s="90">
        <v>1.85</v>
      </c>
      <c r="F110" s="90">
        <v>1</v>
      </c>
      <c r="G110" s="77">
        <f t="shared" si="34"/>
        <v>2.59</v>
      </c>
      <c r="H110" s="77">
        <f t="shared" si="35"/>
        <v>2.59</v>
      </c>
      <c r="I110" s="252"/>
    </row>
    <row r="111" spans="2:9" x14ac:dyDescent="0.25">
      <c r="B111" s="294"/>
      <c r="C111" s="93" t="s">
        <v>177</v>
      </c>
      <c r="D111" s="90">
        <v>4</v>
      </c>
      <c r="E111" s="90">
        <v>3.3</v>
      </c>
      <c r="F111" s="90">
        <v>1</v>
      </c>
      <c r="G111" s="77">
        <f t="shared" si="34"/>
        <v>13.2</v>
      </c>
      <c r="H111" s="77">
        <f t="shared" si="35"/>
        <v>13.2</v>
      </c>
      <c r="I111" s="252"/>
    </row>
    <row r="112" spans="2:9" x14ac:dyDescent="0.25">
      <c r="B112" s="294"/>
      <c r="C112" s="93" t="s">
        <v>121</v>
      </c>
      <c r="D112" s="90">
        <v>3.2</v>
      </c>
      <c r="E112" s="90">
        <v>1.85</v>
      </c>
      <c r="F112" s="90">
        <v>1</v>
      </c>
      <c r="G112" s="77">
        <f t="shared" si="34"/>
        <v>5.9200000000000008</v>
      </c>
      <c r="H112" s="77">
        <f t="shared" si="35"/>
        <v>5.9200000000000008</v>
      </c>
      <c r="I112" s="252"/>
    </row>
    <row r="113" spans="2:10" x14ac:dyDescent="0.25">
      <c r="B113" s="294"/>
      <c r="C113" s="77" t="s">
        <v>127</v>
      </c>
      <c r="D113" s="92">
        <v>1.8</v>
      </c>
      <c r="E113" s="92">
        <v>1.85</v>
      </c>
      <c r="F113" s="92">
        <v>8</v>
      </c>
      <c r="G113" s="77">
        <f t="shared" si="34"/>
        <v>3.33</v>
      </c>
      <c r="H113" s="77">
        <f t="shared" si="35"/>
        <v>26.64</v>
      </c>
      <c r="I113" s="252"/>
    </row>
    <row r="114" spans="2:10" x14ac:dyDescent="0.25">
      <c r="B114" s="294"/>
      <c r="C114" s="77" t="s">
        <v>118</v>
      </c>
      <c r="D114" s="77">
        <v>1.8</v>
      </c>
      <c r="E114" s="77">
        <v>2.75</v>
      </c>
      <c r="F114" s="77">
        <v>1</v>
      </c>
      <c r="G114" s="77">
        <f t="shared" si="34"/>
        <v>4.95</v>
      </c>
      <c r="H114" s="77">
        <f t="shared" si="35"/>
        <v>4.95</v>
      </c>
      <c r="I114" s="252"/>
    </row>
    <row r="115" spans="2:10" x14ac:dyDescent="0.25">
      <c r="B115" s="294"/>
      <c r="C115" s="77" t="s">
        <v>143</v>
      </c>
      <c r="D115" s="77">
        <v>1.8</v>
      </c>
      <c r="E115" s="77">
        <v>2.75</v>
      </c>
      <c r="F115" s="77">
        <v>13</v>
      </c>
      <c r="G115" s="77">
        <f t="shared" si="34"/>
        <v>4.95</v>
      </c>
      <c r="H115" s="77">
        <f t="shared" si="35"/>
        <v>64.350000000000009</v>
      </c>
      <c r="I115" s="252"/>
    </row>
    <row r="116" spans="2:10" x14ac:dyDescent="0.25">
      <c r="B116" s="295"/>
      <c r="C116" s="77" t="s">
        <v>140</v>
      </c>
      <c r="D116" s="77">
        <v>0.9</v>
      </c>
      <c r="E116" s="77">
        <v>2.75</v>
      </c>
      <c r="F116" s="77">
        <v>8</v>
      </c>
      <c r="G116" s="77">
        <f t="shared" si="34"/>
        <v>2.4750000000000001</v>
      </c>
      <c r="H116" s="77">
        <f t="shared" si="35"/>
        <v>19.8</v>
      </c>
      <c r="I116" s="284"/>
    </row>
    <row r="117" spans="2:10" x14ac:dyDescent="0.25">
      <c r="B117" s="293" t="s">
        <v>135</v>
      </c>
      <c r="C117" s="77"/>
      <c r="D117" s="77"/>
      <c r="E117" s="77"/>
      <c r="F117" s="77"/>
      <c r="G117" s="77"/>
      <c r="H117" s="91">
        <f>SUM(H118:H128)</f>
        <v>1314.232</v>
      </c>
      <c r="I117" s="251">
        <f>H117-H129</f>
        <v>1191.3920000000001</v>
      </c>
      <c r="J117" s="76">
        <f>I117</f>
        <v>1191.3920000000001</v>
      </c>
    </row>
    <row r="118" spans="2:10" x14ac:dyDescent="0.25">
      <c r="B118" s="294"/>
      <c r="C118" s="77" t="s">
        <v>115</v>
      </c>
      <c r="D118" s="77">
        <v>32.6</v>
      </c>
      <c r="E118" s="77">
        <v>2.8</v>
      </c>
      <c r="F118" s="77">
        <v>1</v>
      </c>
      <c r="G118" s="77">
        <f t="shared" ref="G118:G123" si="36">E118*D118</f>
        <v>91.28</v>
      </c>
      <c r="H118" s="77">
        <f t="shared" ref="H118:H123" si="37">G118*F118</f>
        <v>91.28</v>
      </c>
      <c r="I118" s="252"/>
    </row>
    <row r="119" spans="2:10" x14ac:dyDescent="0.25">
      <c r="B119" s="294"/>
      <c r="C119" s="77" t="s">
        <v>116</v>
      </c>
      <c r="D119" s="77">
        <v>32.6</v>
      </c>
      <c r="E119" s="77">
        <v>2.8</v>
      </c>
      <c r="F119" s="77">
        <v>1</v>
      </c>
      <c r="G119" s="77">
        <f t="shared" si="36"/>
        <v>91.28</v>
      </c>
      <c r="H119" s="77">
        <f t="shared" si="37"/>
        <v>91.28</v>
      </c>
      <c r="I119" s="252"/>
    </row>
    <row r="120" spans="2:10" x14ac:dyDescent="0.25">
      <c r="B120" s="294"/>
      <c r="C120" s="77" t="s">
        <v>117</v>
      </c>
      <c r="D120" s="77">
        <v>23.8</v>
      </c>
      <c r="E120" s="77">
        <v>2.8</v>
      </c>
      <c r="F120" s="77">
        <v>1</v>
      </c>
      <c r="G120" s="77">
        <f t="shared" si="36"/>
        <v>66.64</v>
      </c>
      <c r="H120" s="77">
        <f t="shared" si="37"/>
        <v>66.64</v>
      </c>
      <c r="I120" s="252"/>
    </row>
    <row r="121" spans="2:10" x14ac:dyDescent="0.25">
      <c r="B121" s="294"/>
      <c r="C121" s="77" t="s">
        <v>118</v>
      </c>
      <c r="D121" s="77">
        <v>55.2</v>
      </c>
      <c r="E121" s="77">
        <v>2.8</v>
      </c>
      <c r="F121" s="77">
        <v>1</v>
      </c>
      <c r="G121" s="77">
        <f t="shared" si="36"/>
        <v>154.56</v>
      </c>
      <c r="H121" s="77">
        <f t="shared" si="37"/>
        <v>154.56</v>
      </c>
      <c r="I121" s="252"/>
    </row>
    <row r="122" spans="2:10" x14ac:dyDescent="0.25">
      <c r="B122" s="294"/>
      <c r="C122" s="77" t="s">
        <v>119</v>
      </c>
      <c r="D122" s="77">
        <v>31</v>
      </c>
      <c r="E122" s="77">
        <v>2.8</v>
      </c>
      <c r="F122" s="77">
        <v>1</v>
      </c>
      <c r="G122" s="77">
        <f t="shared" si="36"/>
        <v>86.8</v>
      </c>
      <c r="H122" s="77">
        <f t="shared" si="37"/>
        <v>86.8</v>
      </c>
      <c r="I122" s="252"/>
    </row>
    <row r="123" spans="2:10" x14ac:dyDescent="0.25">
      <c r="B123" s="294"/>
      <c r="C123" s="77" t="s">
        <v>173</v>
      </c>
      <c r="D123" s="77">
        <v>12.4</v>
      </c>
      <c r="E123" s="77">
        <v>2.8</v>
      </c>
      <c r="F123" s="77">
        <v>1</v>
      </c>
      <c r="G123" s="77">
        <f t="shared" si="36"/>
        <v>34.72</v>
      </c>
      <c r="H123" s="77">
        <f t="shared" si="37"/>
        <v>34.72</v>
      </c>
      <c r="I123" s="252"/>
    </row>
    <row r="124" spans="2:10" x14ac:dyDescent="0.25">
      <c r="B124" s="294"/>
      <c r="C124" s="77" t="s">
        <v>178</v>
      </c>
      <c r="D124" s="77">
        <f>6.2*2</f>
        <v>12.4</v>
      </c>
      <c r="E124" s="77">
        <v>2.8</v>
      </c>
      <c r="F124" s="77">
        <v>2</v>
      </c>
      <c r="G124" s="77">
        <f t="shared" ref="G124" si="38">E124*D124</f>
        <v>34.72</v>
      </c>
      <c r="H124" s="77">
        <f t="shared" ref="H124" si="39">G124*F124</f>
        <v>69.44</v>
      </c>
      <c r="I124" s="252"/>
    </row>
    <row r="125" spans="2:10" x14ac:dyDescent="0.25">
      <c r="B125" s="294"/>
      <c r="C125" s="77" t="s">
        <v>172</v>
      </c>
      <c r="D125" s="77">
        <v>9.1999999999999993</v>
      </c>
      <c r="E125" s="77">
        <v>3.18</v>
      </c>
      <c r="F125" s="77">
        <v>2</v>
      </c>
      <c r="G125" s="77">
        <f>E125*D125</f>
        <v>29.256</v>
      </c>
      <c r="H125" s="77">
        <f>G125*F125</f>
        <v>58.512</v>
      </c>
      <c r="I125" s="252"/>
    </row>
    <row r="126" spans="2:10" x14ac:dyDescent="0.25">
      <c r="B126" s="294"/>
      <c r="C126" s="77" t="s">
        <v>139</v>
      </c>
      <c r="D126" s="77">
        <v>30</v>
      </c>
      <c r="E126" s="77">
        <v>3.18</v>
      </c>
      <c r="F126" s="77">
        <v>1</v>
      </c>
      <c r="G126" s="77">
        <f>E126*D126</f>
        <v>95.4</v>
      </c>
      <c r="H126" s="77">
        <f>G126*F126</f>
        <v>95.4</v>
      </c>
      <c r="I126" s="252"/>
    </row>
    <row r="127" spans="2:10" x14ac:dyDescent="0.25">
      <c r="B127" s="294"/>
      <c r="C127" s="77" t="s">
        <v>146</v>
      </c>
      <c r="D127" s="77">
        <v>137.19999999999999</v>
      </c>
      <c r="E127" s="77">
        <v>2.8</v>
      </c>
      <c r="F127" s="77">
        <v>1</v>
      </c>
      <c r="G127" s="77">
        <f>E127*D127</f>
        <v>384.15999999999997</v>
      </c>
      <c r="H127" s="77">
        <f>G127*F127</f>
        <v>384.15999999999997</v>
      </c>
      <c r="I127" s="252"/>
    </row>
    <row r="128" spans="2:10" x14ac:dyDescent="0.25">
      <c r="B128" s="294"/>
      <c r="C128" s="77" t="s">
        <v>176</v>
      </c>
      <c r="D128" s="77">
        <v>21.6</v>
      </c>
      <c r="E128" s="77">
        <v>2.8</v>
      </c>
      <c r="F128" s="77">
        <v>3</v>
      </c>
      <c r="G128" s="77">
        <f>E128*D128</f>
        <v>60.48</v>
      </c>
      <c r="H128" s="77">
        <f>G128*F128</f>
        <v>181.44</v>
      </c>
      <c r="I128" s="252"/>
    </row>
    <row r="129" spans="2:9" x14ac:dyDescent="0.25">
      <c r="B129" s="294"/>
      <c r="C129" s="285" t="s">
        <v>124</v>
      </c>
      <c r="D129" s="286"/>
      <c r="E129" s="286"/>
      <c r="F129" s="286"/>
      <c r="G129" s="287"/>
      <c r="H129" s="94">
        <f>SUM(H130:H138)</f>
        <v>122.84000000000002</v>
      </c>
      <c r="I129" s="252"/>
    </row>
    <row r="130" spans="2:9" x14ac:dyDescent="0.25">
      <c r="B130" s="294"/>
      <c r="C130" s="77" t="s">
        <v>131</v>
      </c>
      <c r="D130" s="92">
        <v>2.4</v>
      </c>
      <c r="E130" s="92">
        <v>0.5</v>
      </c>
      <c r="F130" s="92">
        <v>8</v>
      </c>
      <c r="G130" s="77">
        <f t="shared" ref="G130:G138" si="40">E130*D130</f>
        <v>1.2</v>
      </c>
      <c r="H130" s="77">
        <f t="shared" ref="H130:H138" si="41">G130*F130</f>
        <v>9.6</v>
      </c>
      <c r="I130" s="252"/>
    </row>
    <row r="131" spans="2:9" x14ac:dyDescent="0.25">
      <c r="B131" s="294"/>
      <c r="C131" s="77" t="s">
        <v>125</v>
      </c>
      <c r="D131" s="92">
        <v>0.9</v>
      </c>
      <c r="E131" s="92">
        <v>0.5</v>
      </c>
      <c r="F131" s="92">
        <v>5</v>
      </c>
      <c r="G131" s="77">
        <f t="shared" si="40"/>
        <v>0.45</v>
      </c>
      <c r="H131" s="77">
        <f t="shared" si="41"/>
        <v>2.25</v>
      </c>
      <c r="I131" s="252"/>
    </row>
    <row r="132" spans="2:9" x14ac:dyDescent="0.25">
      <c r="B132" s="294"/>
      <c r="C132" s="93" t="s">
        <v>126</v>
      </c>
      <c r="D132" s="90">
        <v>1.4</v>
      </c>
      <c r="E132" s="90">
        <v>1.85</v>
      </c>
      <c r="F132" s="90">
        <v>1</v>
      </c>
      <c r="G132" s="77">
        <f t="shared" si="40"/>
        <v>2.59</v>
      </c>
      <c r="H132" s="77">
        <f t="shared" si="41"/>
        <v>2.59</v>
      </c>
      <c r="I132" s="252"/>
    </row>
    <row r="133" spans="2:9" x14ac:dyDescent="0.25">
      <c r="B133" s="294"/>
      <c r="C133" s="93" t="s">
        <v>177</v>
      </c>
      <c r="D133" s="90">
        <v>4</v>
      </c>
      <c r="E133" s="90">
        <v>3.3</v>
      </c>
      <c r="F133" s="90">
        <v>1</v>
      </c>
      <c r="G133" s="77">
        <f t="shared" si="40"/>
        <v>13.2</v>
      </c>
      <c r="H133" s="77">
        <f t="shared" si="41"/>
        <v>13.2</v>
      </c>
      <c r="I133" s="252"/>
    </row>
    <row r="134" spans="2:9" x14ac:dyDescent="0.25">
      <c r="B134" s="294"/>
      <c r="C134" s="93" t="s">
        <v>121</v>
      </c>
      <c r="D134" s="90">
        <v>3.2</v>
      </c>
      <c r="E134" s="90">
        <v>1.85</v>
      </c>
      <c r="F134" s="90">
        <v>1</v>
      </c>
      <c r="G134" s="77">
        <f t="shared" si="40"/>
        <v>5.9200000000000008</v>
      </c>
      <c r="H134" s="77">
        <f t="shared" si="41"/>
        <v>5.9200000000000008</v>
      </c>
      <c r="I134" s="252"/>
    </row>
    <row r="135" spans="2:9" x14ac:dyDescent="0.25">
      <c r="B135" s="294"/>
      <c r="C135" s="77" t="s">
        <v>127</v>
      </c>
      <c r="D135" s="92">
        <v>1.8</v>
      </c>
      <c r="E135" s="92">
        <v>1.85</v>
      </c>
      <c r="F135" s="92">
        <v>6</v>
      </c>
      <c r="G135" s="77">
        <f t="shared" si="40"/>
        <v>3.33</v>
      </c>
      <c r="H135" s="77">
        <f t="shared" si="41"/>
        <v>19.98</v>
      </c>
      <c r="I135" s="252"/>
    </row>
    <row r="136" spans="2:9" x14ac:dyDescent="0.25">
      <c r="B136" s="294"/>
      <c r="C136" s="77" t="s">
        <v>118</v>
      </c>
      <c r="D136" s="77">
        <v>1.8</v>
      </c>
      <c r="E136" s="77">
        <v>2.75</v>
      </c>
      <c r="F136" s="77">
        <v>1</v>
      </c>
      <c r="G136" s="77">
        <f t="shared" si="40"/>
        <v>4.95</v>
      </c>
      <c r="H136" s="77">
        <f t="shared" si="41"/>
        <v>4.95</v>
      </c>
      <c r="I136" s="252"/>
    </row>
    <row r="137" spans="2:9" x14ac:dyDescent="0.25">
      <c r="B137" s="294"/>
      <c r="C137" s="77" t="s">
        <v>143</v>
      </c>
      <c r="D137" s="77">
        <v>1.8</v>
      </c>
      <c r="E137" s="77">
        <v>2.75</v>
      </c>
      <c r="F137" s="77">
        <v>11</v>
      </c>
      <c r="G137" s="77">
        <f t="shared" si="40"/>
        <v>4.95</v>
      </c>
      <c r="H137" s="77">
        <f t="shared" si="41"/>
        <v>54.45</v>
      </c>
      <c r="I137" s="252"/>
    </row>
    <row r="138" spans="2:9" x14ac:dyDescent="0.25">
      <c r="B138" s="295"/>
      <c r="C138" s="77" t="s">
        <v>140</v>
      </c>
      <c r="D138" s="77">
        <v>0.9</v>
      </c>
      <c r="E138" s="77">
        <v>2.75</v>
      </c>
      <c r="F138" s="77">
        <v>4</v>
      </c>
      <c r="G138" s="77">
        <f t="shared" si="40"/>
        <v>2.4750000000000001</v>
      </c>
      <c r="H138" s="77">
        <f t="shared" si="41"/>
        <v>9.9</v>
      </c>
      <c r="I138" s="284"/>
    </row>
    <row r="139" spans="2:9" x14ac:dyDescent="0.25">
      <c r="B139" s="283" t="s">
        <v>129</v>
      </c>
      <c r="C139" s="283"/>
      <c r="D139" s="283"/>
      <c r="E139" s="283"/>
      <c r="F139" s="283"/>
      <c r="G139" s="283"/>
      <c r="H139" s="283"/>
      <c r="I139" s="91">
        <f>I53+I73+I96+I117</f>
        <v>4449.9570000000003</v>
      </c>
    </row>
  </sheetData>
  <mergeCells count="39">
    <mergeCell ref="B139:H139"/>
    <mergeCell ref="B117:B138"/>
    <mergeCell ref="I117:I138"/>
    <mergeCell ref="C129:G129"/>
    <mergeCell ref="B73:B95"/>
    <mergeCell ref="I73:I95"/>
    <mergeCell ref="C86:G86"/>
    <mergeCell ref="B96:B116"/>
    <mergeCell ref="I96:I116"/>
    <mergeCell ref="C107:G107"/>
    <mergeCell ref="I50:I52"/>
    <mergeCell ref="C64:G64"/>
    <mergeCell ref="I53:I72"/>
    <mergeCell ref="B53:B72"/>
    <mergeCell ref="B32:B46"/>
    <mergeCell ref="C32:G32"/>
    <mergeCell ref="H50:H52"/>
    <mergeCell ref="B50:B52"/>
    <mergeCell ref="C50:C52"/>
    <mergeCell ref="D50:E50"/>
    <mergeCell ref="F50:F52"/>
    <mergeCell ref="G50:G52"/>
    <mergeCell ref="B47:H47"/>
    <mergeCell ref="I18:I31"/>
    <mergeCell ref="C25:G25"/>
    <mergeCell ref="C39:G39"/>
    <mergeCell ref="B2:B4"/>
    <mergeCell ref="I5:I17"/>
    <mergeCell ref="C12:G12"/>
    <mergeCell ref="B5:B17"/>
    <mergeCell ref="C2:C4"/>
    <mergeCell ref="D2:E2"/>
    <mergeCell ref="F2:F4"/>
    <mergeCell ref="G2:G4"/>
    <mergeCell ref="H2:H4"/>
    <mergeCell ref="I2:I4"/>
    <mergeCell ref="C18:G18"/>
    <mergeCell ref="B18:B31"/>
    <mergeCell ref="I32:I46"/>
  </mergeCells>
  <pageMargins left="0.7" right="0.7" top="0.75" bottom="0.75" header="0.3" footer="0.3"/>
  <pageSetup orientation="portrait" horizontalDpi="300" verticalDpi="0" r:id="rId1"/>
  <ignoredErrors>
    <ignoredError sqref="H12 H25 H18 H39 H64 H73 H86 H104:H107 H32:H36 H96:H102 H117:H129" formula="1"/>
    <ignoredError sqref="B117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E79"/>
  <sheetViews>
    <sheetView topLeftCell="A37" workbookViewId="0">
      <selection activeCell="J6" sqref="J6"/>
    </sheetView>
  </sheetViews>
  <sheetFormatPr defaultRowHeight="15" x14ac:dyDescent="0.25"/>
  <cols>
    <col min="2" max="2" width="11.7109375" bestFit="1" customWidth="1"/>
    <col min="3" max="3" width="14.5703125" bestFit="1" customWidth="1"/>
    <col min="7" max="7" width="9.5703125" bestFit="1" customWidth="1"/>
    <col min="9" max="9" width="10.7109375" bestFit="1" customWidth="1"/>
    <col min="13" max="13" width="15.7109375" customWidth="1"/>
    <col min="14" max="14" width="11.140625" customWidth="1"/>
    <col min="15" max="15" width="13.140625" customWidth="1"/>
    <col min="16" max="16" width="13.28515625" bestFit="1" customWidth="1"/>
  </cols>
  <sheetData>
    <row r="2" spans="2:10" x14ac:dyDescent="0.25">
      <c r="B2" s="299" t="s">
        <v>179</v>
      </c>
      <c r="C2" s="300"/>
      <c r="D2" s="251" t="s">
        <v>180</v>
      </c>
      <c r="E2" s="299" t="s">
        <v>181</v>
      </c>
      <c r="F2" s="305"/>
      <c r="G2" s="300"/>
      <c r="H2" s="251" t="s">
        <v>182</v>
      </c>
      <c r="I2" s="251" t="s">
        <v>183</v>
      </c>
      <c r="J2" s="251" t="s">
        <v>184</v>
      </c>
    </row>
    <row r="3" spans="2:10" x14ac:dyDescent="0.25">
      <c r="B3" s="301"/>
      <c r="C3" s="302"/>
      <c r="D3" s="252"/>
      <c r="E3" s="303"/>
      <c r="F3" s="306"/>
      <c r="G3" s="304"/>
      <c r="H3" s="252"/>
      <c r="I3" s="252"/>
      <c r="J3" s="252"/>
    </row>
    <row r="4" spans="2:10" ht="15.75" x14ac:dyDescent="0.25">
      <c r="B4" s="303"/>
      <c r="C4" s="304"/>
      <c r="D4" s="284"/>
      <c r="E4" s="72" t="s">
        <v>185</v>
      </c>
      <c r="F4" s="72" t="s">
        <v>186</v>
      </c>
      <c r="G4" s="72" t="s">
        <v>187</v>
      </c>
      <c r="H4" s="284"/>
      <c r="I4" s="284"/>
      <c r="J4" s="284"/>
    </row>
    <row r="5" spans="2:10" ht="15.75" x14ac:dyDescent="0.25">
      <c r="B5" s="296" t="s">
        <v>188</v>
      </c>
      <c r="C5" s="70" t="s">
        <v>189</v>
      </c>
      <c r="D5" s="296" t="s">
        <v>190</v>
      </c>
      <c r="E5" s="70">
        <v>3.3</v>
      </c>
      <c r="F5" s="55">
        <v>2.4</v>
      </c>
      <c r="G5" s="55">
        <v>1</v>
      </c>
      <c r="H5" s="34">
        <f>E5*F5*G5</f>
        <v>7.919999999999999</v>
      </c>
      <c r="I5" s="70">
        <v>14</v>
      </c>
      <c r="J5" s="34">
        <f>I5*H5</f>
        <v>110.87999999999998</v>
      </c>
    </row>
    <row r="6" spans="2:10" ht="15.75" x14ac:dyDescent="0.25">
      <c r="B6" s="297"/>
      <c r="C6" s="70" t="s">
        <v>191</v>
      </c>
      <c r="D6" s="297"/>
      <c r="E6" s="70">
        <f>E5+0.2</f>
        <v>3.5</v>
      </c>
      <c r="F6" s="55">
        <f>F5+0.2</f>
        <v>2.6</v>
      </c>
      <c r="G6" s="55">
        <v>0.1</v>
      </c>
      <c r="H6" s="34">
        <f>E6*F6*G6</f>
        <v>0.91</v>
      </c>
      <c r="I6" s="70">
        <v>14</v>
      </c>
      <c r="J6" s="34">
        <f t="shared" ref="J6:J20" si="0">I6*H6</f>
        <v>12.74</v>
      </c>
    </row>
    <row r="7" spans="2:10" ht="15.75" x14ac:dyDescent="0.25">
      <c r="B7" s="298"/>
      <c r="C7" s="70" t="s">
        <v>192</v>
      </c>
      <c r="D7" s="298"/>
      <c r="E7" s="70">
        <v>0.8</v>
      </c>
      <c r="F7" s="55">
        <v>0.6</v>
      </c>
      <c r="G7" s="55">
        <v>0.5</v>
      </c>
      <c r="H7" s="34">
        <f t="shared" ref="H7:H23" si="1">E7*F7*G7</f>
        <v>0.24</v>
      </c>
      <c r="I7" s="70">
        <v>14</v>
      </c>
      <c r="J7" s="34">
        <f t="shared" si="0"/>
        <v>3.36</v>
      </c>
    </row>
    <row r="8" spans="2:10" ht="15.75" x14ac:dyDescent="0.25">
      <c r="B8" s="288" t="s">
        <v>193</v>
      </c>
      <c r="C8" s="70" t="s">
        <v>189</v>
      </c>
      <c r="D8" s="296" t="s">
        <v>190</v>
      </c>
      <c r="E8" s="70">
        <v>4.2</v>
      </c>
      <c r="F8" s="55">
        <v>2.4</v>
      </c>
      <c r="G8" s="55">
        <v>1</v>
      </c>
      <c r="H8" s="34">
        <f t="shared" si="1"/>
        <v>10.08</v>
      </c>
      <c r="I8" s="70">
        <v>13</v>
      </c>
      <c r="J8" s="34">
        <f t="shared" si="0"/>
        <v>131.04</v>
      </c>
    </row>
    <row r="9" spans="2:10" ht="15.75" x14ac:dyDescent="0.25">
      <c r="B9" s="289"/>
      <c r="C9" s="70" t="s">
        <v>191</v>
      </c>
      <c r="D9" s="297"/>
      <c r="E9" s="70">
        <f>E8+0.2</f>
        <v>4.4000000000000004</v>
      </c>
      <c r="F9" s="55">
        <f>F8+0.2</f>
        <v>2.6</v>
      </c>
      <c r="G9" s="55">
        <v>0.1</v>
      </c>
      <c r="H9" s="34">
        <f t="shared" si="1"/>
        <v>1.1440000000000001</v>
      </c>
      <c r="I9" s="70">
        <v>13</v>
      </c>
      <c r="J9" s="34">
        <f t="shared" si="0"/>
        <v>14.872000000000002</v>
      </c>
    </row>
    <row r="10" spans="2:10" ht="15.75" x14ac:dyDescent="0.25">
      <c r="B10" s="290"/>
      <c r="C10" s="70" t="s">
        <v>192</v>
      </c>
      <c r="D10" s="298"/>
      <c r="E10" s="70">
        <v>0.8</v>
      </c>
      <c r="F10" s="55">
        <v>0.6</v>
      </c>
      <c r="G10" s="55">
        <v>0.5</v>
      </c>
      <c r="H10" s="34">
        <f t="shared" si="1"/>
        <v>0.24</v>
      </c>
      <c r="I10" s="70">
        <v>15</v>
      </c>
      <c r="J10" s="34">
        <f t="shared" si="0"/>
        <v>3.5999999999999996</v>
      </c>
    </row>
    <row r="11" spans="2:10" ht="15.75" x14ac:dyDescent="0.25">
      <c r="B11" s="288" t="s">
        <v>194</v>
      </c>
      <c r="C11" s="70" t="s">
        <v>189</v>
      </c>
      <c r="D11" s="296" t="s">
        <v>190</v>
      </c>
      <c r="E11" s="70">
        <v>2.4</v>
      </c>
      <c r="F11" s="55">
        <v>2.4</v>
      </c>
      <c r="G11" s="55">
        <v>1</v>
      </c>
      <c r="H11" s="34">
        <f t="shared" si="1"/>
        <v>5.76</v>
      </c>
      <c r="I11" s="70">
        <v>11</v>
      </c>
      <c r="J11" s="34">
        <f t="shared" si="0"/>
        <v>63.36</v>
      </c>
    </row>
    <row r="12" spans="2:10" ht="15.75" x14ac:dyDescent="0.25">
      <c r="B12" s="289"/>
      <c r="C12" s="70" t="s">
        <v>191</v>
      </c>
      <c r="D12" s="297"/>
      <c r="E12" s="70">
        <f>E11+0.2</f>
        <v>2.6</v>
      </c>
      <c r="F12" s="55">
        <f>F11+0.2</f>
        <v>2.6</v>
      </c>
      <c r="G12" s="55">
        <v>0.1</v>
      </c>
      <c r="H12" s="34">
        <f t="shared" si="1"/>
        <v>0.67600000000000016</v>
      </c>
      <c r="I12" s="70">
        <v>11</v>
      </c>
      <c r="J12" s="34">
        <f t="shared" si="0"/>
        <v>7.4360000000000017</v>
      </c>
    </row>
    <row r="13" spans="2:10" ht="15.75" x14ac:dyDescent="0.25">
      <c r="B13" s="290"/>
      <c r="C13" s="70" t="s">
        <v>192</v>
      </c>
      <c r="D13" s="298"/>
      <c r="E13" s="70">
        <v>0.8</v>
      </c>
      <c r="F13" s="55">
        <v>0.6</v>
      </c>
      <c r="G13" s="55">
        <v>0.5</v>
      </c>
      <c r="H13" s="34">
        <f t="shared" si="1"/>
        <v>0.24</v>
      </c>
      <c r="I13" s="70">
        <v>11</v>
      </c>
      <c r="J13" s="34">
        <f t="shared" si="0"/>
        <v>2.6399999999999997</v>
      </c>
    </row>
    <row r="14" spans="2:10" ht="15.75" x14ac:dyDescent="0.25">
      <c r="B14" s="288" t="s">
        <v>195</v>
      </c>
      <c r="C14" s="70" t="s">
        <v>189</v>
      </c>
      <c r="D14" s="296" t="s">
        <v>190</v>
      </c>
      <c r="E14" s="70"/>
      <c r="F14" s="55"/>
      <c r="G14" s="55">
        <v>1</v>
      </c>
      <c r="H14" s="34">
        <f>16.56*G14</f>
        <v>16.559999999999999</v>
      </c>
      <c r="I14" s="70">
        <v>1</v>
      </c>
      <c r="J14" s="34">
        <f t="shared" si="0"/>
        <v>16.559999999999999</v>
      </c>
    </row>
    <row r="15" spans="2:10" ht="15.75" x14ac:dyDescent="0.25">
      <c r="B15" s="289"/>
      <c r="C15" s="70" t="s">
        <v>191</v>
      </c>
      <c r="D15" s="297"/>
      <c r="E15" s="70"/>
      <c r="F15" s="55"/>
      <c r="G15" s="69">
        <v>0.1</v>
      </c>
      <c r="H15" s="95">
        <f>19.32*G15</f>
        <v>1.9320000000000002</v>
      </c>
      <c r="I15" s="69">
        <v>1</v>
      </c>
      <c r="J15" s="34">
        <f t="shared" si="0"/>
        <v>1.9320000000000002</v>
      </c>
    </row>
    <row r="16" spans="2:10" ht="15.75" x14ac:dyDescent="0.25">
      <c r="B16" s="289"/>
      <c r="C16" s="70" t="s">
        <v>192</v>
      </c>
      <c r="D16" s="297"/>
      <c r="E16" s="70">
        <v>0.8</v>
      </c>
      <c r="F16" s="55">
        <v>0.6</v>
      </c>
      <c r="G16" s="55">
        <v>1.5</v>
      </c>
      <c r="H16" s="34">
        <f>E16*F16*G16</f>
        <v>0.72</v>
      </c>
      <c r="I16" s="70">
        <v>1</v>
      </c>
      <c r="J16" s="34">
        <f t="shared" si="0"/>
        <v>0.72</v>
      </c>
    </row>
    <row r="17" spans="2:16" ht="15.75" x14ac:dyDescent="0.25">
      <c r="B17" s="290"/>
      <c r="C17" s="70" t="s">
        <v>196</v>
      </c>
      <c r="D17" s="298"/>
      <c r="E17" s="70">
        <v>2.4</v>
      </c>
      <c r="F17" s="70">
        <v>2.1</v>
      </c>
      <c r="G17" s="70">
        <v>1.5</v>
      </c>
      <c r="H17" s="34">
        <f>2*(E17*G17+F17*G17)*0.2</f>
        <v>2.7</v>
      </c>
      <c r="I17" s="70">
        <v>1</v>
      </c>
      <c r="J17" s="34">
        <f t="shared" si="0"/>
        <v>2.7</v>
      </c>
    </row>
    <row r="18" spans="2:16" ht="15.75" x14ac:dyDescent="0.25">
      <c r="B18" s="288" t="s">
        <v>197</v>
      </c>
      <c r="C18" s="70" t="s">
        <v>189</v>
      </c>
      <c r="D18" s="296" t="s">
        <v>190</v>
      </c>
      <c r="E18" s="70">
        <v>2.4</v>
      </c>
      <c r="F18" s="55">
        <v>2.4</v>
      </c>
      <c r="G18" s="55">
        <v>1</v>
      </c>
      <c r="H18" s="34">
        <f t="shared" ref="H18:H19" si="2">E18*F18*G18</f>
        <v>5.76</v>
      </c>
      <c r="I18" s="70">
        <v>1</v>
      </c>
      <c r="J18" s="34">
        <f t="shared" si="0"/>
        <v>5.76</v>
      </c>
    </row>
    <row r="19" spans="2:16" ht="15.75" x14ac:dyDescent="0.25">
      <c r="B19" s="289"/>
      <c r="C19" s="70" t="s">
        <v>191</v>
      </c>
      <c r="D19" s="297"/>
      <c r="E19" s="70">
        <f>E18+0.2</f>
        <v>2.6</v>
      </c>
      <c r="F19" s="55">
        <f>F18+0.2</f>
        <v>2.6</v>
      </c>
      <c r="G19" s="55">
        <v>0.1</v>
      </c>
      <c r="H19" s="34">
        <f t="shared" si="2"/>
        <v>0.67600000000000016</v>
      </c>
      <c r="I19" s="70">
        <v>1</v>
      </c>
      <c r="J19" s="34">
        <f t="shared" si="0"/>
        <v>0.67600000000000016</v>
      </c>
    </row>
    <row r="20" spans="2:16" ht="15.75" x14ac:dyDescent="0.25">
      <c r="B20" s="290"/>
      <c r="C20" s="70" t="s">
        <v>196</v>
      </c>
      <c r="D20" s="298"/>
      <c r="E20" s="70">
        <v>2.4</v>
      </c>
      <c r="F20" s="70">
        <v>2.1</v>
      </c>
      <c r="G20" s="70">
        <v>1.5</v>
      </c>
      <c r="H20" s="34">
        <f>2*(E20*G20+F20*G20)*0.2</f>
        <v>2.7</v>
      </c>
      <c r="I20" s="70">
        <v>1</v>
      </c>
      <c r="J20" s="34">
        <f t="shared" si="0"/>
        <v>2.7</v>
      </c>
    </row>
    <row r="21" spans="2:16" ht="18.75" x14ac:dyDescent="0.25">
      <c r="B21" s="309" t="s">
        <v>198</v>
      </c>
      <c r="C21" s="310"/>
      <c r="D21" s="70" t="s">
        <v>199</v>
      </c>
      <c r="E21" s="70">
        <v>37.200000000000003</v>
      </c>
      <c r="F21" s="55">
        <v>0.2</v>
      </c>
      <c r="G21" s="55">
        <v>0.4</v>
      </c>
      <c r="H21" s="34">
        <f t="shared" si="1"/>
        <v>2.9760000000000009</v>
      </c>
      <c r="I21" s="70">
        <v>4</v>
      </c>
      <c r="J21" s="34">
        <f>I21*H21</f>
        <v>11.904000000000003</v>
      </c>
    </row>
    <row r="22" spans="2:16" ht="18.75" x14ac:dyDescent="0.25">
      <c r="B22" s="309" t="s">
        <v>200</v>
      </c>
      <c r="C22" s="310"/>
      <c r="D22" s="70" t="s">
        <v>199</v>
      </c>
      <c r="E22" s="70">
        <v>29</v>
      </c>
      <c r="F22" s="55">
        <v>0.2</v>
      </c>
      <c r="G22" s="55">
        <v>0.4</v>
      </c>
      <c r="H22" s="34">
        <f t="shared" si="1"/>
        <v>2.3200000000000003</v>
      </c>
      <c r="I22" s="70">
        <v>6</v>
      </c>
      <c r="J22" s="34">
        <f>I22*H22</f>
        <v>13.920000000000002</v>
      </c>
    </row>
    <row r="23" spans="2:16" ht="18.75" x14ac:dyDescent="0.25">
      <c r="B23" s="309" t="s">
        <v>201</v>
      </c>
      <c r="C23" s="310"/>
      <c r="D23" s="70" t="s">
        <v>199</v>
      </c>
      <c r="E23" s="70">
        <v>16.399999999999999</v>
      </c>
      <c r="F23" s="55">
        <v>0.2</v>
      </c>
      <c r="G23" s="55">
        <v>0.4</v>
      </c>
      <c r="H23" s="34">
        <f t="shared" si="1"/>
        <v>1.3120000000000001</v>
      </c>
      <c r="I23" s="70">
        <v>1</v>
      </c>
      <c r="J23" s="34">
        <f>I23*H23</f>
        <v>1.3120000000000001</v>
      </c>
    </row>
    <row r="24" spans="2:16" ht="18.75" x14ac:dyDescent="0.25">
      <c r="B24" s="309" t="s">
        <v>202</v>
      </c>
      <c r="C24" s="310"/>
      <c r="D24" s="70" t="s">
        <v>199</v>
      </c>
      <c r="E24" s="70">
        <v>6.52</v>
      </c>
      <c r="F24" s="55">
        <v>0.2</v>
      </c>
      <c r="G24" s="55">
        <v>0.4</v>
      </c>
      <c r="H24" s="34">
        <f>E24*F24*G24</f>
        <v>0.52160000000000006</v>
      </c>
      <c r="I24" s="70">
        <v>2</v>
      </c>
      <c r="J24" s="34">
        <f>I24*H24</f>
        <v>1.0432000000000001</v>
      </c>
    </row>
    <row r="25" spans="2:16" ht="18.75" x14ac:dyDescent="0.25">
      <c r="B25" s="309" t="s">
        <v>203</v>
      </c>
      <c r="C25" s="310"/>
      <c r="D25" s="70" t="s">
        <v>204</v>
      </c>
      <c r="E25" s="70">
        <v>30.6</v>
      </c>
      <c r="F25" s="55">
        <v>0.2</v>
      </c>
      <c r="G25" s="55">
        <v>0.4</v>
      </c>
      <c r="H25" s="34">
        <f>E25*F25*G25</f>
        <v>2.4480000000000004</v>
      </c>
      <c r="I25" s="70">
        <v>2</v>
      </c>
      <c r="J25" s="34">
        <f>I25*H25</f>
        <v>4.8960000000000008</v>
      </c>
    </row>
    <row r="26" spans="2:16" ht="15.75" x14ac:dyDescent="0.25">
      <c r="B26" s="254" t="s">
        <v>205</v>
      </c>
      <c r="C26" s="311"/>
      <c r="D26" s="311"/>
      <c r="E26" s="311"/>
      <c r="F26" s="311"/>
      <c r="G26" s="311"/>
      <c r="H26" s="311"/>
      <c r="I26" s="312"/>
      <c r="J26" s="96">
        <f>SUM(J5:J25)</f>
        <v>414.05120000000005</v>
      </c>
    </row>
    <row r="28" spans="2:16" ht="31.5" x14ac:dyDescent="0.25">
      <c r="L28" s="244" t="s">
        <v>281</v>
      </c>
      <c r="M28" s="307" t="s">
        <v>282</v>
      </c>
      <c r="N28" s="119" t="s">
        <v>283</v>
      </c>
      <c r="O28" s="120" t="s">
        <v>284</v>
      </c>
      <c r="P28" s="308" t="s">
        <v>285</v>
      </c>
    </row>
    <row r="29" spans="2:16" ht="18.75" customHeight="1" x14ac:dyDescent="0.25">
      <c r="L29" s="244"/>
      <c r="M29" s="307"/>
      <c r="N29" s="121" t="s">
        <v>286</v>
      </c>
      <c r="O29" s="122" t="s">
        <v>286</v>
      </c>
      <c r="P29" s="308"/>
    </row>
    <row r="30" spans="2:16" ht="15.75" x14ac:dyDescent="0.25">
      <c r="L30" s="108" t="s">
        <v>225</v>
      </c>
      <c r="M30" s="109">
        <v>14</v>
      </c>
      <c r="N30" s="110">
        <v>12</v>
      </c>
      <c r="O30" s="110">
        <f>N30*2</f>
        <v>24</v>
      </c>
      <c r="P30" s="109">
        <f>O30*M30</f>
        <v>336</v>
      </c>
    </row>
    <row r="31" spans="2:16" ht="15.75" x14ac:dyDescent="0.25">
      <c r="L31" s="108" t="s">
        <v>227</v>
      </c>
      <c r="M31" s="109">
        <v>13</v>
      </c>
      <c r="N31" s="109">
        <v>15</v>
      </c>
      <c r="O31" s="110">
        <f t="shared" ref="O31:O34" si="3">N31*2</f>
        <v>30</v>
      </c>
      <c r="P31" s="109">
        <f t="shared" ref="P31:P34" si="4">O31*M31</f>
        <v>390</v>
      </c>
    </row>
    <row r="32" spans="2:16" ht="15.75" x14ac:dyDescent="0.25">
      <c r="L32" s="108" t="s">
        <v>215</v>
      </c>
      <c r="M32" s="109">
        <v>11</v>
      </c>
      <c r="N32" s="109">
        <v>9</v>
      </c>
      <c r="O32" s="110">
        <f t="shared" si="3"/>
        <v>18</v>
      </c>
      <c r="P32" s="109">
        <f t="shared" si="4"/>
        <v>198</v>
      </c>
    </row>
    <row r="33" spans="2:31" ht="15.75" x14ac:dyDescent="0.25">
      <c r="L33" s="108" t="s">
        <v>219</v>
      </c>
      <c r="M33" s="109">
        <v>1</v>
      </c>
      <c r="N33" s="110">
        <v>24</v>
      </c>
      <c r="O33" s="110">
        <f t="shared" si="3"/>
        <v>48</v>
      </c>
      <c r="P33" s="109">
        <f t="shared" si="4"/>
        <v>48</v>
      </c>
    </row>
    <row r="34" spans="2:31" ht="15.75" x14ac:dyDescent="0.25">
      <c r="L34" s="108" t="s">
        <v>220</v>
      </c>
      <c r="M34" s="109">
        <v>1</v>
      </c>
      <c r="N34" s="109">
        <v>9</v>
      </c>
      <c r="O34" s="110">
        <f t="shared" si="3"/>
        <v>18</v>
      </c>
      <c r="P34" s="109">
        <f t="shared" si="4"/>
        <v>18</v>
      </c>
    </row>
    <row r="35" spans="2:31" ht="15.75" x14ac:dyDescent="0.25">
      <c r="L35" s="260" t="s">
        <v>287</v>
      </c>
      <c r="M35" s="260"/>
      <c r="N35" s="260"/>
      <c r="O35" s="260"/>
      <c r="P35" s="108">
        <f>SUM(P30:P34)</f>
        <v>990</v>
      </c>
    </row>
    <row r="37" spans="2:31" x14ac:dyDescent="0.25">
      <c r="B37" s="299" t="s">
        <v>179</v>
      </c>
      <c r="C37" s="300"/>
      <c r="D37" s="251" t="s">
        <v>180</v>
      </c>
      <c r="E37" s="251" t="s">
        <v>348</v>
      </c>
      <c r="F37" s="251" t="s">
        <v>349</v>
      </c>
      <c r="G37" s="251" t="s">
        <v>350</v>
      </c>
      <c r="H37" s="251" t="s">
        <v>183</v>
      </c>
      <c r="I37" s="251" t="s">
        <v>351</v>
      </c>
      <c r="R37" s="315" t="s">
        <v>293</v>
      </c>
      <c r="S37" s="315" t="s">
        <v>294</v>
      </c>
      <c r="T37" s="315" t="s">
        <v>54</v>
      </c>
      <c r="U37" s="315" t="s">
        <v>295</v>
      </c>
      <c r="V37" s="315" t="s">
        <v>296</v>
      </c>
      <c r="W37" s="313" t="s">
        <v>297</v>
      </c>
      <c r="X37" s="320"/>
      <c r="Y37" s="313" t="s">
        <v>298</v>
      </c>
      <c r="Z37" s="314"/>
      <c r="AA37" s="315" t="s">
        <v>299</v>
      </c>
      <c r="AB37" s="315"/>
      <c r="AC37" s="315" t="s">
        <v>300</v>
      </c>
      <c r="AD37" s="315" t="s">
        <v>301</v>
      </c>
      <c r="AE37" s="315" t="s">
        <v>302</v>
      </c>
    </row>
    <row r="38" spans="2:31" x14ac:dyDescent="0.25">
      <c r="B38" s="301"/>
      <c r="C38" s="302"/>
      <c r="D38" s="252"/>
      <c r="E38" s="252"/>
      <c r="F38" s="252"/>
      <c r="G38" s="252"/>
      <c r="H38" s="252"/>
      <c r="I38" s="252"/>
      <c r="R38" s="315"/>
      <c r="S38" s="315"/>
      <c r="T38" s="315"/>
      <c r="U38" s="315"/>
      <c r="V38" s="315"/>
      <c r="W38" s="315" t="s">
        <v>303</v>
      </c>
      <c r="X38" s="315"/>
      <c r="Y38" s="318" t="s">
        <v>304</v>
      </c>
      <c r="Z38" s="318" t="s">
        <v>305</v>
      </c>
      <c r="AA38" s="315" t="s">
        <v>306</v>
      </c>
      <c r="AB38" s="315" t="s">
        <v>307</v>
      </c>
      <c r="AC38" s="315"/>
      <c r="AD38" s="315"/>
      <c r="AE38" s="315"/>
    </row>
    <row r="39" spans="2:31" x14ac:dyDescent="0.25">
      <c r="B39" s="303"/>
      <c r="C39" s="304"/>
      <c r="D39" s="284"/>
      <c r="E39" s="284"/>
      <c r="F39" s="284"/>
      <c r="G39" s="284"/>
      <c r="H39" s="284"/>
      <c r="I39" s="284"/>
      <c r="R39" s="315"/>
      <c r="S39" s="315"/>
      <c r="T39" s="315"/>
      <c r="U39" s="315"/>
      <c r="V39" s="315"/>
      <c r="W39" s="117" t="s">
        <v>308</v>
      </c>
      <c r="X39" s="117" t="s">
        <v>295</v>
      </c>
      <c r="Y39" s="319"/>
      <c r="Z39" s="319"/>
      <c r="AA39" s="315"/>
      <c r="AB39" s="315"/>
      <c r="AC39" s="315"/>
      <c r="AD39" s="315"/>
      <c r="AE39" s="315"/>
    </row>
    <row r="40" spans="2:31" ht="15.75" x14ac:dyDescent="0.25">
      <c r="B40" s="296" t="s">
        <v>188</v>
      </c>
      <c r="C40" s="106" t="s">
        <v>189</v>
      </c>
      <c r="D40" s="296" t="s">
        <v>352</v>
      </c>
      <c r="E40" s="34">
        <v>7.919999999999999</v>
      </c>
      <c r="F40" s="138">
        <v>80</v>
      </c>
      <c r="G40" s="34">
        <f>E40*F40</f>
        <v>633.59999999999991</v>
      </c>
      <c r="H40" s="138">
        <v>14</v>
      </c>
      <c r="I40" s="34">
        <f>G40*H40</f>
        <v>8870.3999999999978</v>
      </c>
      <c r="R40" s="123">
        <v>1</v>
      </c>
      <c r="S40" s="124">
        <v>2</v>
      </c>
      <c r="T40" s="124">
        <v>3</v>
      </c>
      <c r="U40" s="124">
        <v>4</v>
      </c>
      <c r="V40" s="124">
        <v>5</v>
      </c>
      <c r="W40" s="123">
        <v>6</v>
      </c>
      <c r="X40" s="124">
        <v>7</v>
      </c>
      <c r="Y40" s="123">
        <v>8</v>
      </c>
      <c r="Z40" s="124">
        <v>9</v>
      </c>
      <c r="AA40" s="124">
        <v>10</v>
      </c>
      <c r="AB40" s="124">
        <v>11</v>
      </c>
      <c r="AC40" s="124">
        <v>12</v>
      </c>
      <c r="AD40" s="123">
        <v>13</v>
      </c>
      <c r="AE40" s="124">
        <v>14</v>
      </c>
    </row>
    <row r="41" spans="2:31" ht="15.75" x14ac:dyDescent="0.25">
      <c r="B41" s="298"/>
      <c r="C41" s="106" t="s">
        <v>192</v>
      </c>
      <c r="D41" s="298"/>
      <c r="E41" s="34">
        <v>0.24</v>
      </c>
      <c r="F41" s="138">
        <v>80</v>
      </c>
      <c r="G41" s="34">
        <f t="shared" ref="G41:G53" si="5">E41*F41</f>
        <v>19.2</v>
      </c>
      <c r="H41" s="138">
        <v>14</v>
      </c>
      <c r="I41" s="34">
        <f t="shared" ref="I41:I55" si="6">G41*H41</f>
        <v>268.8</v>
      </c>
      <c r="R41" s="316" t="s">
        <v>309</v>
      </c>
      <c r="S41" s="317" t="s">
        <v>310</v>
      </c>
      <c r="T41" s="118">
        <v>1</v>
      </c>
      <c r="U41" s="316" t="s">
        <v>79</v>
      </c>
      <c r="V41" s="125">
        <v>7.407893333333333</v>
      </c>
      <c r="W41" s="316">
        <v>8.34</v>
      </c>
      <c r="X41" s="316" t="s">
        <v>80</v>
      </c>
      <c r="Y41" s="125">
        <f>$W$41*V41</f>
        <v>61.781830399999997</v>
      </c>
      <c r="Z41" s="118"/>
      <c r="AA41" s="118">
        <v>59</v>
      </c>
      <c r="AB41" s="118"/>
      <c r="AC41" s="126">
        <f t="shared" ref="AC41:AC48" si="7">Y41/AA41</f>
        <v>1.0471496677966101</v>
      </c>
      <c r="AD41" s="118">
        <v>1</v>
      </c>
      <c r="AE41" s="126">
        <f>AC41/AD41</f>
        <v>1.0471496677966101</v>
      </c>
    </row>
    <row r="42" spans="2:31" ht="15.75" x14ac:dyDescent="0.25">
      <c r="B42" s="288" t="s">
        <v>193</v>
      </c>
      <c r="C42" s="106" t="s">
        <v>189</v>
      </c>
      <c r="D42" s="296" t="s">
        <v>352</v>
      </c>
      <c r="E42" s="34">
        <v>10.08</v>
      </c>
      <c r="F42" s="138">
        <v>80</v>
      </c>
      <c r="G42" s="34">
        <f t="shared" si="5"/>
        <v>806.4</v>
      </c>
      <c r="H42" s="138">
        <v>13</v>
      </c>
      <c r="I42" s="34">
        <f t="shared" si="6"/>
        <v>10483.199999999999</v>
      </c>
      <c r="R42" s="316"/>
      <c r="S42" s="317"/>
      <c r="T42" s="118">
        <v>2</v>
      </c>
      <c r="U42" s="316"/>
      <c r="V42" s="125">
        <v>7.1547733333333339</v>
      </c>
      <c r="W42" s="316"/>
      <c r="X42" s="316"/>
      <c r="Y42" s="125">
        <f t="shared" ref="Y42:Y44" si="8">$W$41*V42</f>
        <v>59.670809600000005</v>
      </c>
      <c r="Z42" s="118"/>
      <c r="AA42" s="118">
        <v>59</v>
      </c>
      <c r="AB42" s="118"/>
      <c r="AC42" s="126">
        <f t="shared" si="7"/>
        <v>1.0113696542372883</v>
      </c>
      <c r="AD42" s="118">
        <v>1</v>
      </c>
      <c r="AE42" s="126">
        <f t="shared" ref="AE42:AE48" si="9">AC42/AD42</f>
        <v>1.0113696542372883</v>
      </c>
    </row>
    <row r="43" spans="2:31" ht="15.75" x14ac:dyDescent="0.25">
      <c r="B43" s="290"/>
      <c r="C43" s="106" t="s">
        <v>192</v>
      </c>
      <c r="D43" s="298"/>
      <c r="E43" s="34">
        <v>0.24</v>
      </c>
      <c r="F43" s="138">
        <v>80</v>
      </c>
      <c r="G43" s="34">
        <f t="shared" si="5"/>
        <v>19.2</v>
      </c>
      <c r="H43" s="138">
        <v>15</v>
      </c>
      <c r="I43" s="34">
        <f t="shared" si="6"/>
        <v>288</v>
      </c>
      <c r="R43" s="316"/>
      <c r="S43" s="317"/>
      <c r="T43" s="118">
        <v>3</v>
      </c>
      <c r="U43" s="316"/>
      <c r="V43" s="125">
        <v>7.7328213333333329</v>
      </c>
      <c r="W43" s="316"/>
      <c r="X43" s="316"/>
      <c r="Y43" s="125">
        <f t="shared" si="8"/>
        <v>64.491729919999997</v>
      </c>
      <c r="Z43" s="118"/>
      <c r="AA43" s="118">
        <v>59</v>
      </c>
      <c r="AB43" s="118"/>
      <c r="AC43" s="126">
        <f t="shared" si="7"/>
        <v>1.0930801681355933</v>
      </c>
      <c r="AD43" s="118">
        <v>1</v>
      </c>
      <c r="AE43" s="126">
        <f t="shared" si="9"/>
        <v>1.0930801681355933</v>
      </c>
    </row>
    <row r="44" spans="2:31" ht="15.75" x14ac:dyDescent="0.25">
      <c r="B44" s="288" t="s">
        <v>194</v>
      </c>
      <c r="C44" s="106" t="s">
        <v>189</v>
      </c>
      <c r="D44" s="296" t="s">
        <v>352</v>
      </c>
      <c r="E44" s="34">
        <v>5.76</v>
      </c>
      <c r="F44" s="138">
        <v>80</v>
      </c>
      <c r="G44" s="34">
        <f t="shared" si="5"/>
        <v>460.79999999999995</v>
      </c>
      <c r="H44" s="138">
        <v>11</v>
      </c>
      <c r="I44" s="34">
        <f t="shared" si="6"/>
        <v>5068.7999999999993</v>
      </c>
      <c r="R44" s="316"/>
      <c r="S44" s="317"/>
      <c r="T44" s="118">
        <v>4</v>
      </c>
      <c r="U44" s="316"/>
      <c r="V44" s="125">
        <v>7.8161280000000009</v>
      </c>
      <c r="W44" s="316"/>
      <c r="X44" s="316"/>
      <c r="Y44" s="125">
        <f t="shared" si="8"/>
        <v>65.186507520000006</v>
      </c>
      <c r="Z44" s="118"/>
      <c r="AA44" s="118">
        <v>59</v>
      </c>
      <c r="AB44" s="118"/>
      <c r="AC44" s="126">
        <f t="shared" si="7"/>
        <v>1.1048560596610171</v>
      </c>
      <c r="AD44" s="118">
        <v>1</v>
      </c>
      <c r="AE44" s="126">
        <f t="shared" si="9"/>
        <v>1.1048560596610171</v>
      </c>
    </row>
    <row r="45" spans="2:31" ht="15.75" x14ac:dyDescent="0.25">
      <c r="B45" s="290"/>
      <c r="C45" s="106" t="s">
        <v>192</v>
      </c>
      <c r="D45" s="298"/>
      <c r="E45" s="34">
        <v>0.24</v>
      </c>
      <c r="F45" s="138">
        <v>80</v>
      </c>
      <c r="G45" s="34">
        <f t="shared" si="5"/>
        <v>19.2</v>
      </c>
      <c r="H45" s="138">
        <v>11</v>
      </c>
      <c r="I45" s="34">
        <f t="shared" si="6"/>
        <v>211.2</v>
      </c>
      <c r="R45" s="316" t="s">
        <v>311</v>
      </c>
      <c r="S45" s="317" t="s">
        <v>312</v>
      </c>
      <c r="T45" s="118">
        <v>1</v>
      </c>
      <c r="U45" s="316" t="s">
        <v>313</v>
      </c>
      <c r="V45" s="125">
        <v>224.48666666666671</v>
      </c>
      <c r="W45" s="316">
        <f>0.7*28.5</f>
        <v>19.95</v>
      </c>
      <c r="X45" s="316" t="s">
        <v>314</v>
      </c>
      <c r="Y45" s="125">
        <f>$W$45*V45/100</f>
        <v>44.785090000000011</v>
      </c>
      <c r="Z45" s="118"/>
      <c r="AA45" s="118">
        <v>41</v>
      </c>
      <c r="AB45" s="118"/>
      <c r="AC45" s="126">
        <f t="shared" si="7"/>
        <v>1.0923192682926832</v>
      </c>
      <c r="AD45" s="118">
        <v>1</v>
      </c>
      <c r="AE45" s="126">
        <f t="shared" si="9"/>
        <v>1.0923192682926832</v>
      </c>
    </row>
    <row r="46" spans="2:31" ht="15.75" x14ac:dyDescent="0.25">
      <c r="B46" s="288" t="s">
        <v>195</v>
      </c>
      <c r="C46" s="106" t="s">
        <v>189</v>
      </c>
      <c r="D46" s="296" t="s">
        <v>352</v>
      </c>
      <c r="E46" s="34">
        <v>16.559999999999999</v>
      </c>
      <c r="F46" s="138">
        <v>80</v>
      </c>
      <c r="G46" s="34">
        <f t="shared" si="5"/>
        <v>1324.8</v>
      </c>
      <c r="H46" s="138">
        <v>1</v>
      </c>
      <c r="I46" s="34">
        <f t="shared" si="6"/>
        <v>1324.8</v>
      </c>
      <c r="R46" s="316"/>
      <c r="S46" s="317"/>
      <c r="T46" s="118">
        <v>2</v>
      </c>
      <c r="U46" s="316"/>
      <c r="V46" s="125">
        <v>206.34666666666669</v>
      </c>
      <c r="W46" s="316"/>
      <c r="X46" s="316"/>
      <c r="Y46" s="125">
        <f t="shared" ref="Y46:Y48" si="10">$W$45*V46/100</f>
        <v>41.166159999999998</v>
      </c>
      <c r="Z46" s="118"/>
      <c r="AA46" s="118">
        <v>41</v>
      </c>
      <c r="AB46" s="118"/>
      <c r="AC46" s="126">
        <f t="shared" si="7"/>
        <v>1.0040526829268293</v>
      </c>
      <c r="AD46" s="118">
        <v>1</v>
      </c>
      <c r="AE46" s="126">
        <f t="shared" si="9"/>
        <v>1.0040526829268293</v>
      </c>
    </row>
    <row r="47" spans="2:31" ht="15.75" x14ac:dyDescent="0.25">
      <c r="B47" s="289"/>
      <c r="C47" s="106" t="s">
        <v>192</v>
      </c>
      <c r="D47" s="297"/>
      <c r="E47" s="34">
        <v>0.72</v>
      </c>
      <c r="F47" s="138">
        <v>80</v>
      </c>
      <c r="G47" s="34">
        <f t="shared" si="5"/>
        <v>57.599999999999994</v>
      </c>
      <c r="H47" s="138">
        <v>1</v>
      </c>
      <c r="I47" s="34">
        <f t="shared" si="6"/>
        <v>57.599999999999994</v>
      </c>
      <c r="R47" s="316"/>
      <c r="S47" s="317"/>
      <c r="T47" s="118">
        <v>3</v>
      </c>
      <c r="U47" s="316"/>
      <c r="V47" s="125">
        <v>228.60266666666669</v>
      </c>
      <c r="W47" s="316"/>
      <c r="X47" s="316"/>
      <c r="Y47" s="125">
        <f t="shared" si="10"/>
        <v>45.606231999999999</v>
      </c>
      <c r="Z47" s="118"/>
      <c r="AA47" s="118">
        <v>41</v>
      </c>
      <c r="AB47" s="118"/>
      <c r="AC47" s="126">
        <f t="shared" si="7"/>
        <v>1.1123471219512195</v>
      </c>
      <c r="AD47" s="118">
        <v>1</v>
      </c>
      <c r="AE47" s="126">
        <f t="shared" si="9"/>
        <v>1.1123471219512195</v>
      </c>
    </row>
    <row r="48" spans="2:31" ht="15.75" x14ac:dyDescent="0.25">
      <c r="B48" s="290"/>
      <c r="C48" s="106" t="s">
        <v>196</v>
      </c>
      <c r="D48" s="298"/>
      <c r="E48" s="34">
        <v>2.7</v>
      </c>
      <c r="F48" s="138">
        <v>80</v>
      </c>
      <c r="G48" s="34">
        <f t="shared" si="5"/>
        <v>216</v>
      </c>
      <c r="H48" s="138">
        <v>1</v>
      </c>
      <c r="I48" s="34">
        <f t="shared" si="6"/>
        <v>216</v>
      </c>
      <c r="R48" s="316"/>
      <c r="S48" s="317"/>
      <c r="T48" s="118">
        <v>4</v>
      </c>
      <c r="U48" s="316"/>
      <c r="V48" s="125">
        <v>223.51600000000002</v>
      </c>
      <c r="W48" s="316"/>
      <c r="X48" s="316"/>
      <c r="Y48" s="125">
        <f t="shared" si="10"/>
        <v>44.591442000000008</v>
      </c>
      <c r="Z48" s="118"/>
      <c r="AA48" s="118">
        <v>41</v>
      </c>
      <c r="AB48" s="118"/>
      <c r="AC48" s="126">
        <f t="shared" si="7"/>
        <v>1.0875961463414636</v>
      </c>
      <c r="AD48" s="118">
        <v>1</v>
      </c>
      <c r="AE48" s="126">
        <f t="shared" si="9"/>
        <v>1.0875961463414636</v>
      </c>
    </row>
    <row r="49" spans="2:31" ht="15.75" x14ac:dyDescent="0.25">
      <c r="B49" s="288" t="s">
        <v>197</v>
      </c>
      <c r="C49" s="106" t="s">
        <v>189</v>
      </c>
      <c r="D49" s="296" t="s">
        <v>352</v>
      </c>
      <c r="E49" s="34">
        <v>5.76</v>
      </c>
      <c r="F49" s="138">
        <v>80</v>
      </c>
      <c r="G49" s="34">
        <f t="shared" si="5"/>
        <v>460.79999999999995</v>
      </c>
      <c r="H49" s="138">
        <v>1</v>
      </c>
      <c r="I49" s="34">
        <f t="shared" si="6"/>
        <v>460.79999999999995</v>
      </c>
      <c r="R49" s="316"/>
      <c r="S49" s="317" t="s">
        <v>93</v>
      </c>
      <c r="T49" s="118">
        <v>1</v>
      </c>
      <c r="U49" s="316" t="s">
        <v>315</v>
      </c>
      <c r="V49" s="125">
        <v>101.69866666666665</v>
      </c>
      <c r="W49" s="316"/>
      <c r="X49" s="316"/>
      <c r="Y49" s="127"/>
      <c r="Z49" s="126"/>
      <c r="AA49" s="118">
        <v>12</v>
      </c>
      <c r="AB49" s="118">
        <v>1</v>
      </c>
      <c r="AC49" s="126"/>
      <c r="AD49" s="118">
        <v>1</v>
      </c>
      <c r="AE49" s="126"/>
    </row>
    <row r="50" spans="2:31" ht="15.75" x14ac:dyDescent="0.25">
      <c r="B50" s="290"/>
      <c r="C50" s="106" t="s">
        <v>196</v>
      </c>
      <c r="D50" s="298"/>
      <c r="E50" s="34">
        <v>2.7</v>
      </c>
      <c r="F50" s="138">
        <v>80</v>
      </c>
      <c r="G50" s="34">
        <f t="shared" si="5"/>
        <v>216</v>
      </c>
      <c r="H50" s="138">
        <v>1</v>
      </c>
      <c r="I50" s="34">
        <f t="shared" si="6"/>
        <v>216</v>
      </c>
      <c r="R50" s="316"/>
      <c r="S50" s="317"/>
      <c r="T50" s="118">
        <v>2</v>
      </c>
      <c r="U50" s="316"/>
      <c r="V50" s="125">
        <v>98.534666666666652</v>
      </c>
      <c r="W50" s="316"/>
      <c r="X50" s="316"/>
      <c r="Y50" s="127"/>
      <c r="Z50" s="126"/>
      <c r="AA50" s="118">
        <v>12</v>
      </c>
      <c r="AB50" s="118">
        <v>1</v>
      </c>
      <c r="AC50" s="126"/>
      <c r="AD50" s="118">
        <v>1</v>
      </c>
      <c r="AE50" s="126"/>
    </row>
    <row r="51" spans="2:31" ht="15.75" x14ac:dyDescent="0.25">
      <c r="B51" s="309" t="s">
        <v>198</v>
      </c>
      <c r="C51" s="310"/>
      <c r="D51" s="106" t="s">
        <v>352</v>
      </c>
      <c r="E51" s="34">
        <v>2.9760000000000009</v>
      </c>
      <c r="F51" s="138">
        <v>80</v>
      </c>
      <c r="G51" s="34">
        <f t="shared" si="5"/>
        <v>238.08000000000007</v>
      </c>
      <c r="H51" s="138">
        <v>4</v>
      </c>
      <c r="I51" s="34">
        <f t="shared" si="6"/>
        <v>952.32000000000028</v>
      </c>
      <c r="R51" s="316"/>
      <c r="S51" s="317"/>
      <c r="T51" s="118">
        <v>3</v>
      </c>
      <c r="U51" s="316"/>
      <c r="V51" s="125">
        <v>106.43626666666667</v>
      </c>
      <c r="W51" s="316"/>
      <c r="X51" s="316"/>
      <c r="Y51" s="127"/>
      <c r="Z51" s="126"/>
      <c r="AA51" s="118">
        <v>12</v>
      </c>
      <c r="AB51" s="118">
        <v>1</v>
      </c>
      <c r="AC51" s="126"/>
      <c r="AD51" s="118">
        <v>1</v>
      </c>
      <c r="AE51" s="126"/>
    </row>
    <row r="52" spans="2:31" ht="15.75" x14ac:dyDescent="0.25">
      <c r="B52" s="309" t="s">
        <v>200</v>
      </c>
      <c r="C52" s="310"/>
      <c r="D52" s="106" t="s">
        <v>352</v>
      </c>
      <c r="E52" s="34">
        <v>2.3200000000000003</v>
      </c>
      <c r="F52" s="138">
        <v>80</v>
      </c>
      <c r="G52" s="34">
        <f t="shared" si="5"/>
        <v>185.60000000000002</v>
      </c>
      <c r="H52" s="138">
        <v>6</v>
      </c>
      <c r="I52" s="34">
        <f t="shared" si="6"/>
        <v>1113.6000000000001</v>
      </c>
      <c r="R52" s="316"/>
      <c r="S52" s="317"/>
      <c r="T52" s="118">
        <v>4</v>
      </c>
      <c r="U52" s="316"/>
      <c r="V52" s="125">
        <v>107.38160000000001</v>
      </c>
      <c r="W52" s="316"/>
      <c r="X52" s="316"/>
      <c r="Y52" s="127"/>
      <c r="Z52" s="126"/>
      <c r="AA52" s="118">
        <v>12</v>
      </c>
      <c r="AB52" s="118">
        <v>1</v>
      </c>
      <c r="AC52" s="126"/>
      <c r="AD52" s="118">
        <v>1</v>
      </c>
      <c r="AE52" s="126"/>
    </row>
    <row r="53" spans="2:31" ht="15.75" x14ac:dyDescent="0.25">
      <c r="B53" s="309" t="s">
        <v>201</v>
      </c>
      <c r="C53" s="310"/>
      <c r="D53" s="106" t="s">
        <v>352</v>
      </c>
      <c r="E53" s="34">
        <v>1.3120000000000001</v>
      </c>
      <c r="F53" s="138">
        <v>80</v>
      </c>
      <c r="G53" s="34">
        <f t="shared" si="5"/>
        <v>104.96000000000001</v>
      </c>
      <c r="H53" s="138">
        <v>1</v>
      </c>
      <c r="I53" s="34">
        <f t="shared" si="6"/>
        <v>104.96000000000001</v>
      </c>
      <c r="R53" s="316" t="s">
        <v>311</v>
      </c>
      <c r="S53" s="317" t="s">
        <v>316</v>
      </c>
      <c r="T53" s="118">
        <v>1</v>
      </c>
      <c r="U53" s="316" t="s">
        <v>313</v>
      </c>
      <c r="V53" s="125">
        <v>224.48666666666671</v>
      </c>
      <c r="W53" s="316">
        <f>0.3*28.5</f>
        <v>8.5499999999999989</v>
      </c>
      <c r="X53" s="316" t="s">
        <v>314</v>
      </c>
      <c r="Y53" s="125">
        <f>V53*$W$53/100</f>
        <v>19.19361</v>
      </c>
      <c r="Z53" s="118"/>
      <c r="AA53" s="118">
        <v>17</v>
      </c>
      <c r="AB53" s="118"/>
      <c r="AC53" s="126">
        <f>Y53/AA53</f>
        <v>1.1290358823529412</v>
      </c>
      <c r="AD53" s="118">
        <v>1</v>
      </c>
      <c r="AE53" s="126">
        <f t="shared" ref="AE53:AE56" si="11">AC53/AD53</f>
        <v>1.1290358823529412</v>
      </c>
    </row>
    <row r="54" spans="2:31" ht="15.75" x14ac:dyDescent="0.25">
      <c r="B54" s="309" t="s">
        <v>202</v>
      </c>
      <c r="C54" s="310"/>
      <c r="D54" s="106" t="s">
        <v>352</v>
      </c>
      <c r="E54" s="34">
        <v>0.52160000000000006</v>
      </c>
      <c r="F54" s="138">
        <v>80</v>
      </c>
      <c r="G54" s="34">
        <f>E54*F54</f>
        <v>41.728000000000009</v>
      </c>
      <c r="H54" s="138">
        <v>2</v>
      </c>
      <c r="I54" s="34">
        <f t="shared" si="6"/>
        <v>83.456000000000017</v>
      </c>
      <c r="R54" s="316"/>
      <c r="S54" s="317"/>
      <c r="T54" s="118">
        <v>2</v>
      </c>
      <c r="U54" s="316"/>
      <c r="V54" s="125">
        <v>206.34666666666669</v>
      </c>
      <c r="W54" s="316"/>
      <c r="X54" s="316"/>
      <c r="Y54" s="125">
        <f t="shared" ref="Y54:Y56" si="12">V54*$W$53/100</f>
        <v>17.64264</v>
      </c>
      <c r="Z54" s="118"/>
      <c r="AA54" s="118">
        <v>17</v>
      </c>
      <c r="AB54" s="118"/>
      <c r="AC54" s="126">
        <f>Y54/AA54</f>
        <v>1.0378023529411764</v>
      </c>
      <c r="AD54" s="118">
        <v>1</v>
      </c>
      <c r="AE54" s="126">
        <f t="shared" si="11"/>
        <v>1.0378023529411764</v>
      </c>
    </row>
    <row r="55" spans="2:31" ht="15.75" x14ac:dyDescent="0.25">
      <c r="B55" s="309" t="s">
        <v>203</v>
      </c>
      <c r="C55" s="310"/>
      <c r="D55" s="106" t="s">
        <v>352</v>
      </c>
      <c r="E55" s="34">
        <v>2.4480000000000004</v>
      </c>
      <c r="F55" s="138">
        <v>80</v>
      </c>
      <c r="G55" s="34">
        <f>E55*F55</f>
        <v>195.84000000000003</v>
      </c>
      <c r="H55" s="138">
        <v>2</v>
      </c>
      <c r="I55" s="34">
        <f t="shared" si="6"/>
        <v>391.68000000000006</v>
      </c>
      <c r="R55" s="316"/>
      <c r="S55" s="317"/>
      <c r="T55" s="118">
        <v>3</v>
      </c>
      <c r="U55" s="316"/>
      <c r="V55" s="125">
        <v>228.60266666666669</v>
      </c>
      <c r="W55" s="316"/>
      <c r="X55" s="316"/>
      <c r="Y55" s="125">
        <f t="shared" si="12"/>
        <v>19.545528000000001</v>
      </c>
      <c r="Z55" s="118"/>
      <c r="AA55" s="118">
        <v>17</v>
      </c>
      <c r="AB55" s="118"/>
      <c r="AC55" s="126">
        <f>Y55/AA55</f>
        <v>1.1497369411764706</v>
      </c>
      <c r="AD55" s="118">
        <v>1</v>
      </c>
      <c r="AE55" s="126">
        <f t="shared" si="11"/>
        <v>1.1497369411764706</v>
      </c>
    </row>
    <row r="56" spans="2:31" ht="15.75" x14ac:dyDescent="0.25">
      <c r="B56" s="254" t="s">
        <v>205</v>
      </c>
      <c r="C56" s="311"/>
      <c r="D56" s="311"/>
      <c r="E56" s="311"/>
      <c r="F56" s="311"/>
      <c r="G56" s="311"/>
      <c r="H56" s="312"/>
      <c r="I56" s="96">
        <f>SUM(I40:I55)</f>
        <v>30111.615999999987</v>
      </c>
      <c r="R56" s="316"/>
      <c r="S56" s="317"/>
      <c r="T56" s="118">
        <v>4</v>
      </c>
      <c r="U56" s="316"/>
      <c r="V56" s="125">
        <v>223.51600000000002</v>
      </c>
      <c r="W56" s="316"/>
      <c r="X56" s="316"/>
      <c r="Y56" s="125">
        <f t="shared" si="12"/>
        <v>19.110617999999999</v>
      </c>
      <c r="Z56" s="118"/>
      <c r="AA56" s="118">
        <v>17</v>
      </c>
      <c r="AB56" s="118"/>
      <c r="AC56" s="126">
        <f>Y56/AA56</f>
        <v>1.1241539999999999</v>
      </c>
      <c r="AD56" s="118">
        <v>1</v>
      </c>
      <c r="AE56" s="126">
        <f t="shared" si="11"/>
        <v>1.1241539999999999</v>
      </c>
    </row>
    <row r="60" spans="2:31" x14ac:dyDescent="0.25">
      <c r="B60" s="255" t="s">
        <v>179</v>
      </c>
      <c r="C60" s="255"/>
      <c r="D60" s="255" t="s">
        <v>180</v>
      </c>
      <c r="E60" s="255" t="s">
        <v>181</v>
      </c>
      <c r="F60" s="255"/>
      <c r="G60" s="255"/>
      <c r="H60" s="255" t="s">
        <v>353</v>
      </c>
      <c r="I60" s="255" t="s">
        <v>183</v>
      </c>
      <c r="J60" s="255" t="s">
        <v>354</v>
      </c>
    </row>
    <row r="61" spans="2:31" x14ac:dyDescent="0.25">
      <c r="B61" s="255"/>
      <c r="C61" s="255"/>
      <c r="D61" s="255"/>
      <c r="E61" s="255"/>
      <c r="F61" s="255"/>
      <c r="G61" s="255"/>
      <c r="H61" s="255"/>
      <c r="I61" s="255"/>
      <c r="J61" s="255"/>
    </row>
    <row r="62" spans="2:31" ht="33" customHeight="1" x14ac:dyDescent="0.25">
      <c r="B62" s="255"/>
      <c r="C62" s="255"/>
      <c r="D62" s="255"/>
      <c r="E62" s="107" t="s">
        <v>185</v>
      </c>
      <c r="F62" s="107" t="s">
        <v>186</v>
      </c>
      <c r="G62" s="107" t="s">
        <v>187</v>
      </c>
      <c r="H62" s="255"/>
      <c r="I62" s="255"/>
      <c r="J62" s="255"/>
    </row>
    <row r="63" spans="2:31" ht="15.75" x14ac:dyDescent="0.25">
      <c r="B63" s="250" t="s">
        <v>188</v>
      </c>
      <c r="C63" s="106" t="s">
        <v>189</v>
      </c>
      <c r="D63" s="250" t="s">
        <v>199</v>
      </c>
      <c r="E63" s="106">
        <v>3.3</v>
      </c>
      <c r="F63" s="115">
        <v>2.4</v>
      </c>
      <c r="G63" s="115">
        <v>1</v>
      </c>
      <c r="H63" s="34">
        <f>2*(G63*E63+G63*F63)</f>
        <v>11.399999999999999</v>
      </c>
      <c r="I63" s="106">
        <v>14</v>
      </c>
      <c r="J63" s="34">
        <f>I63*H63</f>
        <v>159.59999999999997</v>
      </c>
    </row>
    <row r="64" spans="2:31" ht="15.75" x14ac:dyDescent="0.25">
      <c r="B64" s="250"/>
      <c r="C64" s="106" t="s">
        <v>192</v>
      </c>
      <c r="D64" s="250"/>
      <c r="E64" s="106">
        <v>0.8</v>
      </c>
      <c r="F64" s="115">
        <v>0.6</v>
      </c>
      <c r="G64" s="115">
        <v>0.5</v>
      </c>
      <c r="H64" s="34">
        <f t="shared" ref="H64:H72" si="13">2*(G64*E64+G64*F64)</f>
        <v>1.4</v>
      </c>
      <c r="I64" s="106">
        <v>14</v>
      </c>
      <c r="J64" s="34">
        <f t="shared" ref="J64:J76" si="14">I64*H64</f>
        <v>19.599999999999998</v>
      </c>
    </row>
    <row r="65" spans="2:10" ht="15.75" x14ac:dyDescent="0.25">
      <c r="B65" s="321" t="s">
        <v>193</v>
      </c>
      <c r="C65" s="106" t="s">
        <v>189</v>
      </c>
      <c r="D65" s="250" t="s">
        <v>199</v>
      </c>
      <c r="E65" s="106">
        <v>4.2</v>
      </c>
      <c r="F65" s="115">
        <v>2.4</v>
      </c>
      <c r="G65" s="115">
        <v>1</v>
      </c>
      <c r="H65" s="34">
        <f t="shared" si="13"/>
        <v>13.2</v>
      </c>
      <c r="I65" s="106">
        <v>13</v>
      </c>
      <c r="J65" s="34">
        <f t="shared" si="14"/>
        <v>171.6</v>
      </c>
    </row>
    <row r="66" spans="2:10" ht="15.75" x14ac:dyDescent="0.25">
      <c r="B66" s="321"/>
      <c r="C66" s="106" t="s">
        <v>192</v>
      </c>
      <c r="D66" s="250"/>
      <c r="E66" s="106">
        <v>0.8</v>
      </c>
      <c r="F66" s="115">
        <v>0.6</v>
      </c>
      <c r="G66" s="115">
        <v>0.5</v>
      </c>
      <c r="H66" s="34">
        <f t="shared" si="13"/>
        <v>1.4</v>
      </c>
      <c r="I66" s="106">
        <v>15</v>
      </c>
      <c r="J66" s="34">
        <f t="shared" si="14"/>
        <v>21</v>
      </c>
    </row>
    <row r="67" spans="2:10" ht="15.75" x14ac:dyDescent="0.25">
      <c r="B67" s="321" t="s">
        <v>194</v>
      </c>
      <c r="C67" s="106" t="s">
        <v>189</v>
      </c>
      <c r="D67" s="250" t="s">
        <v>199</v>
      </c>
      <c r="E67" s="106">
        <v>2.4</v>
      </c>
      <c r="F67" s="115">
        <v>2.4</v>
      </c>
      <c r="G67" s="115">
        <v>1</v>
      </c>
      <c r="H67" s="34">
        <f t="shared" si="13"/>
        <v>9.6</v>
      </c>
      <c r="I67" s="106">
        <v>11</v>
      </c>
      <c r="J67" s="34">
        <f t="shared" si="14"/>
        <v>105.6</v>
      </c>
    </row>
    <row r="68" spans="2:10" ht="15.75" x14ac:dyDescent="0.25">
      <c r="B68" s="321"/>
      <c r="C68" s="106" t="s">
        <v>192</v>
      </c>
      <c r="D68" s="250"/>
      <c r="E68" s="106">
        <v>0.8</v>
      </c>
      <c r="F68" s="115">
        <v>0.6</v>
      </c>
      <c r="G68" s="115">
        <v>0.5</v>
      </c>
      <c r="H68" s="34">
        <f t="shared" si="13"/>
        <v>1.4</v>
      </c>
      <c r="I68" s="106">
        <v>11</v>
      </c>
      <c r="J68" s="34">
        <f t="shared" si="14"/>
        <v>15.399999999999999</v>
      </c>
    </row>
    <row r="69" spans="2:10" ht="15.75" x14ac:dyDescent="0.25">
      <c r="B69" s="321" t="s">
        <v>195</v>
      </c>
      <c r="C69" s="106" t="s">
        <v>189</v>
      </c>
      <c r="D69" s="250" t="s">
        <v>199</v>
      </c>
      <c r="E69" s="106"/>
      <c r="F69" s="115"/>
      <c r="G69" s="115">
        <v>1</v>
      </c>
      <c r="H69" s="34">
        <f>G69*(1.8+2.7+2.4+4.2+5.1+2.4)</f>
        <v>18.600000000000001</v>
      </c>
      <c r="I69" s="106">
        <v>1</v>
      </c>
      <c r="J69" s="34">
        <f t="shared" si="14"/>
        <v>18.600000000000001</v>
      </c>
    </row>
    <row r="70" spans="2:10" ht="15.75" x14ac:dyDescent="0.25">
      <c r="B70" s="321"/>
      <c r="C70" s="106" t="s">
        <v>192</v>
      </c>
      <c r="D70" s="250"/>
      <c r="E70" s="106">
        <v>0.8</v>
      </c>
      <c r="F70" s="115">
        <v>0.6</v>
      </c>
      <c r="G70" s="115">
        <v>1.5</v>
      </c>
      <c r="H70" s="34">
        <f t="shared" si="13"/>
        <v>4.2</v>
      </c>
      <c r="I70" s="106">
        <v>1</v>
      </c>
      <c r="J70" s="34">
        <f>I70*H70</f>
        <v>4.2</v>
      </c>
    </row>
    <row r="71" spans="2:10" ht="15.75" x14ac:dyDescent="0.25">
      <c r="B71" s="321"/>
      <c r="C71" s="106" t="s">
        <v>196</v>
      </c>
      <c r="D71" s="250"/>
      <c r="E71" s="106">
        <v>2.4</v>
      </c>
      <c r="F71" s="106">
        <v>2.1</v>
      </c>
      <c r="G71" s="106">
        <v>1.5</v>
      </c>
      <c r="H71" s="34">
        <f t="shared" si="13"/>
        <v>13.5</v>
      </c>
      <c r="I71" s="106">
        <v>1</v>
      </c>
      <c r="J71" s="34">
        <f t="shared" ref="J71:J73" si="15">I71*H71</f>
        <v>13.5</v>
      </c>
    </row>
    <row r="72" spans="2:10" ht="15.75" x14ac:dyDescent="0.25">
      <c r="B72" s="321" t="s">
        <v>197</v>
      </c>
      <c r="C72" s="106" t="s">
        <v>189</v>
      </c>
      <c r="D72" s="250" t="s">
        <v>199</v>
      </c>
      <c r="E72" s="106">
        <v>2.4</v>
      </c>
      <c r="F72" s="115">
        <v>2.4</v>
      </c>
      <c r="G72" s="115">
        <v>1</v>
      </c>
      <c r="H72" s="34">
        <f t="shared" si="13"/>
        <v>9.6</v>
      </c>
      <c r="I72" s="106">
        <v>1</v>
      </c>
      <c r="J72" s="34">
        <f t="shared" si="15"/>
        <v>9.6</v>
      </c>
    </row>
    <row r="73" spans="2:10" ht="15.75" x14ac:dyDescent="0.25">
      <c r="B73" s="321"/>
      <c r="C73" s="106" t="s">
        <v>196</v>
      </c>
      <c r="D73" s="250"/>
      <c r="E73" s="106">
        <v>2.4</v>
      </c>
      <c r="F73" s="106">
        <v>2.1</v>
      </c>
      <c r="G73" s="106">
        <v>1.5</v>
      </c>
      <c r="H73" s="34">
        <f>2*(G73*E73+G73*F73)</f>
        <v>13.5</v>
      </c>
      <c r="I73" s="106">
        <v>1</v>
      </c>
      <c r="J73" s="34">
        <f t="shared" si="15"/>
        <v>13.5</v>
      </c>
    </row>
    <row r="74" spans="2:10" ht="18.75" x14ac:dyDescent="0.25">
      <c r="B74" s="309" t="s">
        <v>198</v>
      </c>
      <c r="C74" s="310"/>
      <c r="D74" s="106" t="s">
        <v>199</v>
      </c>
      <c r="E74" s="106">
        <v>37.200000000000003</v>
      </c>
      <c r="F74" s="115">
        <v>0.2</v>
      </c>
      <c r="G74" s="115">
        <v>0.4</v>
      </c>
      <c r="H74" s="34">
        <f>2*E74*G74</f>
        <v>29.760000000000005</v>
      </c>
      <c r="I74" s="106">
        <v>4</v>
      </c>
      <c r="J74" s="34">
        <f t="shared" si="14"/>
        <v>119.04000000000002</v>
      </c>
    </row>
    <row r="75" spans="2:10" ht="18.75" x14ac:dyDescent="0.25">
      <c r="B75" s="309" t="s">
        <v>200</v>
      </c>
      <c r="C75" s="310"/>
      <c r="D75" s="106" t="s">
        <v>199</v>
      </c>
      <c r="E75" s="106">
        <v>29</v>
      </c>
      <c r="F75" s="115">
        <v>0.2</v>
      </c>
      <c r="G75" s="115">
        <v>0.4</v>
      </c>
      <c r="H75" s="34">
        <f t="shared" ref="H75:H78" si="16">2*E75*G75</f>
        <v>23.200000000000003</v>
      </c>
      <c r="I75" s="106">
        <v>6</v>
      </c>
      <c r="J75" s="34">
        <f t="shared" si="14"/>
        <v>139.20000000000002</v>
      </c>
    </row>
    <row r="76" spans="2:10" ht="18.75" x14ac:dyDescent="0.25">
      <c r="B76" s="309" t="s">
        <v>201</v>
      </c>
      <c r="C76" s="310"/>
      <c r="D76" s="106" t="s">
        <v>199</v>
      </c>
      <c r="E76" s="106">
        <v>16.399999999999999</v>
      </c>
      <c r="F76" s="115">
        <v>0.2</v>
      </c>
      <c r="G76" s="115">
        <v>0.4</v>
      </c>
      <c r="H76" s="34">
        <f t="shared" si="16"/>
        <v>13.12</v>
      </c>
      <c r="I76" s="106">
        <v>1</v>
      </c>
      <c r="J76" s="34">
        <f t="shared" si="14"/>
        <v>13.12</v>
      </c>
    </row>
    <row r="77" spans="2:10" ht="18.75" x14ac:dyDescent="0.25">
      <c r="B77" s="309" t="s">
        <v>202</v>
      </c>
      <c r="C77" s="310"/>
      <c r="D77" s="106" t="s">
        <v>199</v>
      </c>
      <c r="E77" s="106">
        <v>6.52</v>
      </c>
      <c r="F77" s="115">
        <v>0.2</v>
      </c>
      <c r="G77" s="115">
        <v>0.4</v>
      </c>
      <c r="H77" s="34">
        <f t="shared" si="16"/>
        <v>5.2160000000000002</v>
      </c>
      <c r="I77" s="106">
        <v>2</v>
      </c>
      <c r="J77" s="34">
        <f>I77*H77</f>
        <v>10.432</v>
      </c>
    </row>
    <row r="78" spans="2:10" ht="18.75" x14ac:dyDescent="0.25">
      <c r="B78" s="309" t="s">
        <v>203</v>
      </c>
      <c r="C78" s="310"/>
      <c r="D78" s="106" t="s">
        <v>204</v>
      </c>
      <c r="E78" s="106">
        <v>30.6</v>
      </c>
      <c r="F78" s="115">
        <v>0.2</v>
      </c>
      <c r="G78" s="115">
        <v>0.4</v>
      </c>
      <c r="H78" s="34">
        <f t="shared" si="16"/>
        <v>24.480000000000004</v>
      </c>
      <c r="I78" s="106">
        <v>2</v>
      </c>
      <c r="J78" s="34">
        <f>I78*H78</f>
        <v>48.960000000000008</v>
      </c>
    </row>
    <row r="79" spans="2:10" ht="15.75" x14ac:dyDescent="0.25">
      <c r="B79" s="254" t="s">
        <v>205</v>
      </c>
      <c r="C79" s="311"/>
      <c r="D79" s="311"/>
      <c r="E79" s="311"/>
      <c r="F79" s="311"/>
      <c r="G79" s="311"/>
      <c r="H79" s="311"/>
      <c r="I79" s="312"/>
      <c r="J79" s="96">
        <f>SUM(J63:J78)</f>
        <v>882.95200000000011</v>
      </c>
    </row>
  </sheetData>
  <mergeCells count="107">
    <mergeCell ref="B79:I79"/>
    <mergeCell ref="B74:C74"/>
    <mergeCell ref="B75:C75"/>
    <mergeCell ref="B76:C76"/>
    <mergeCell ref="B77:C77"/>
    <mergeCell ref="B78:C78"/>
    <mergeCell ref="B67:B68"/>
    <mergeCell ref="D67:D68"/>
    <mergeCell ref="B69:B71"/>
    <mergeCell ref="D69:D71"/>
    <mergeCell ref="B72:B73"/>
    <mergeCell ref="D72:D73"/>
    <mergeCell ref="I60:I62"/>
    <mergeCell ref="J60:J62"/>
    <mergeCell ref="B63:B64"/>
    <mergeCell ref="D63:D64"/>
    <mergeCell ref="B65:B66"/>
    <mergeCell ref="D65:D66"/>
    <mergeCell ref="B56:H56"/>
    <mergeCell ref="B60:C62"/>
    <mergeCell ref="D60:D62"/>
    <mergeCell ref="E60:G61"/>
    <mergeCell ref="H60:H62"/>
    <mergeCell ref="B51:C51"/>
    <mergeCell ref="B52:C52"/>
    <mergeCell ref="B53:C53"/>
    <mergeCell ref="B54:C54"/>
    <mergeCell ref="B55:C55"/>
    <mergeCell ref="B44:B45"/>
    <mergeCell ref="D44:D45"/>
    <mergeCell ref="B46:B48"/>
    <mergeCell ref="D46:D48"/>
    <mergeCell ref="B49:B50"/>
    <mergeCell ref="D49:D50"/>
    <mergeCell ref="H37:H39"/>
    <mergeCell ref="I37:I39"/>
    <mergeCell ref="B40:B41"/>
    <mergeCell ref="D40:D41"/>
    <mergeCell ref="B42:B43"/>
    <mergeCell ref="D42:D43"/>
    <mergeCell ref="B37:C39"/>
    <mergeCell ref="D37:D39"/>
    <mergeCell ref="E37:E39"/>
    <mergeCell ref="F37:F39"/>
    <mergeCell ref="G37:G39"/>
    <mergeCell ref="X45:X48"/>
    <mergeCell ref="S49:S52"/>
    <mergeCell ref="U49:U52"/>
    <mergeCell ref="X49:X52"/>
    <mergeCell ref="S53:S56"/>
    <mergeCell ref="U53:U56"/>
    <mergeCell ref="X53:X56"/>
    <mergeCell ref="X41:X44"/>
    <mergeCell ref="V37:V39"/>
    <mergeCell ref="W37:X37"/>
    <mergeCell ref="T37:T39"/>
    <mergeCell ref="U37:U39"/>
    <mergeCell ref="Y37:Z37"/>
    <mergeCell ref="AA37:AB37"/>
    <mergeCell ref="AE37:AE39"/>
    <mergeCell ref="W38:X38"/>
    <mergeCell ref="AB38:AB39"/>
    <mergeCell ref="R53:R56"/>
    <mergeCell ref="W53:W56"/>
    <mergeCell ref="R49:R52"/>
    <mergeCell ref="W49:W52"/>
    <mergeCell ref="R45:R48"/>
    <mergeCell ref="W45:W48"/>
    <mergeCell ref="S41:S44"/>
    <mergeCell ref="U41:U44"/>
    <mergeCell ref="S45:S48"/>
    <mergeCell ref="U45:U48"/>
    <mergeCell ref="R41:R44"/>
    <mergeCell ref="W41:W44"/>
    <mergeCell ref="AC37:AC39"/>
    <mergeCell ref="AD37:AD39"/>
    <mergeCell ref="Y38:Y39"/>
    <mergeCell ref="Z38:Z39"/>
    <mergeCell ref="AA38:AA39"/>
    <mergeCell ref="R37:R39"/>
    <mergeCell ref="S37:S39"/>
    <mergeCell ref="L28:L29"/>
    <mergeCell ref="M28:M29"/>
    <mergeCell ref="P28:P29"/>
    <mergeCell ref="L35:O35"/>
    <mergeCell ref="B23:C23"/>
    <mergeCell ref="B24:C24"/>
    <mergeCell ref="B25:C25"/>
    <mergeCell ref="B26:I26"/>
    <mergeCell ref="B14:B17"/>
    <mergeCell ref="D14:D17"/>
    <mergeCell ref="B18:B20"/>
    <mergeCell ref="D18:D20"/>
    <mergeCell ref="B21:C21"/>
    <mergeCell ref="B22:C22"/>
    <mergeCell ref="B5:B7"/>
    <mergeCell ref="D5:D7"/>
    <mergeCell ref="B8:B10"/>
    <mergeCell ref="D8:D10"/>
    <mergeCell ref="B11:B13"/>
    <mergeCell ref="D11:D13"/>
    <mergeCell ref="J2:J4"/>
    <mergeCell ref="B2:C4"/>
    <mergeCell ref="D2:D4"/>
    <mergeCell ref="E2:G3"/>
    <mergeCell ref="H2:H4"/>
    <mergeCell ref="I2:I4"/>
  </mergeCells>
  <pageMargins left="0.7" right="0.7" top="0.75" bottom="0.75" header="0.3" footer="0.3"/>
  <ignoredErrors>
    <ignoredError sqref="H17:H20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R39"/>
  <sheetViews>
    <sheetView topLeftCell="A25" workbookViewId="0">
      <selection activeCell="L13" sqref="L13"/>
    </sheetView>
  </sheetViews>
  <sheetFormatPr defaultRowHeight="15" x14ac:dyDescent="0.25"/>
  <cols>
    <col min="2" max="2" width="5.140625" bestFit="1" customWidth="1"/>
    <col min="3" max="3" width="17.85546875" bestFit="1" customWidth="1"/>
    <col min="4" max="4" width="9.5703125" bestFit="1" customWidth="1"/>
    <col min="5" max="5" width="6.7109375" bestFit="1" customWidth="1"/>
    <col min="6" max="6" width="5.85546875" bestFit="1" customWidth="1"/>
    <col min="7" max="8" width="6.7109375" bestFit="1" customWidth="1"/>
    <col min="9" max="9" width="6.42578125" bestFit="1" customWidth="1"/>
    <col min="10" max="10" width="12.140625" customWidth="1"/>
    <col min="18" max="18" width="9.5703125" bestFit="1" customWidth="1"/>
  </cols>
  <sheetData>
    <row r="3" spans="2:10" x14ac:dyDescent="0.25">
      <c r="B3" s="322" t="s">
        <v>206</v>
      </c>
      <c r="C3" s="322"/>
      <c r="D3" s="322"/>
      <c r="E3" s="322"/>
      <c r="F3" s="322"/>
      <c r="G3" s="322"/>
      <c r="H3" s="322"/>
      <c r="I3" s="322"/>
      <c r="J3" s="322"/>
    </row>
    <row r="4" spans="2:10" ht="15.75" x14ac:dyDescent="0.25">
      <c r="B4" s="292" t="s">
        <v>207</v>
      </c>
      <c r="C4" s="253" t="s">
        <v>208</v>
      </c>
      <c r="D4" s="253" t="s">
        <v>2</v>
      </c>
      <c r="E4" s="253" t="s">
        <v>209</v>
      </c>
      <c r="F4" s="253"/>
      <c r="G4" s="253"/>
      <c r="H4" s="253"/>
      <c r="I4" s="253"/>
      <c r="J4" s="255" t="s">
        <v>210</v>
      </c>
    </row>
    <row r="5" spans="2:10" ht="15.75" x14ac:dyDescent="0.25">
      <c r="B5" s="323"/>
      <c r="C5" s="253"/>
      <c r="D5" s="253"/>
      <c r="E5" s="71" t="s">
        <v>211</v>
      </c>
      <c r="F5" s="71" t="s">
        <v>15</v>
      </c>
      <c r="G5" s="71" t="s">
        <v>212</v>
      </c>
      <c r="H5" s="71" t="s">
        <v>213</v>
      </c>
      <c r="I5" s="71" t="s">
        <v>17</v>
      </c>
      <c r="J5" s="255"/>
    </row>
    <row r="6" spans="2:10" ht="15.75" x14ac:dyDescent="0.25">
      <c r="B6" s="97">
        <v>1</v>
      </c>
      <c r="C6" s="70" t="s">
        <v>214</v>
      </c>
      <c r="D6" s="70">
        <v>5</v>
      </c>
      <c r="E6" s="70">
        <v>22.8</v>
      </c>
      <c r="F6" s="70">
        <v>4</v>
      </c>
      <c r="G6" s="70">
        <v>24</v>
      </c>
      <c r="H6" s="70">
        <v>5.2</v>
      </c>
      <c r="I6" s="70">
        <v>0.9</v>
      </c>
      <c r="J6" s="98">
        <f>I6/6*(E6*F6+(E6+G6)*(F6+H6)+G6*H6)*D6</f>
        <v>484.91999999999996</v>
      </c>
    </row>
    <row r="7" spans="2:10" ht="15.75" x14ac:dyDescent="0.25">
      <c r="B7" s="97">
        <v>2</v>
      </c>
      <c r="C7" s="70" t="s">
        <v>215</v>
      </c>
      <c r="D7" s="70">
        <v>11</v>
      </c>
      <c r="E7" s="70">
        <v>4</v>
      </c>
      <c r="F7" s="70">
        <v>4</v>
      </c>
      <c r="G7" s="70">
        <v>5.2</v>
      </c>
      <c r="H7" s="70">
        <v>5.2</v>
      </c>
      <c r="I7" s="70">
        <v>0.9</v>
      </c>
      <c r="J7" s="98">
        <f t="shared" ref="J7:J12" si="0">I7/6*(E7*F7+(E7+G7)*(F7+H7)+G7*H7)*D7</f>
        <v>210.67199999999997</v>
      </c>
    </row>
    <row r="8" spans="2:10" ht="15.75" x14ac:dyDescent="0.25">
      <c r="B8" s="97">
        <v>3</v>
      </c>
      <c r="C8" s="70" t="s">
        <v>216</v>
      </c>
      <c r="D8" s="70">
        <v>1</v>
      </c>
      <c r="E8" s="70">
        <v>4.9000000000000004</v>
      </c>
      <c r="F8" s="70">
        <v>4</v>
      </c>
      <c r="G8" s="70">
        <v>6.1</v>
      </c>
      <c r="H8" s="70">
        <v>5.2</v>
      </c>
      <c r="I8" s="70">
        <v>0.9</v>
      </c>
      <c r="J8" s="98">
        <f t="shared" si="0"/>
        <v>22.877999999999997</v>
      </c>
    </row>
    <row r="9" spans="2:10" ht="15.75" x14ac:dyDescent="0.25">
      <c r="B9" s="97">
        <v>4</v>
      </c>
      <c r="C9" s="70" t="s">
        <v>217</v>
      </c>
      <c r="D9" s="70">
        <v>2</v>
      </c>
      <c r="E9" s="70">
        <v>8.9</v>
      </c>
      <c r="F9" s="70">
        <v>4</v>
      </c>
      <c r="G9" s="70">
        <v>10.1</v>
      </c>
      <c r="H9" s="70">
        <v>5.2</v>
      </c>
      <c r="I9" s="70">
        <v>0.9</v>
      </c>
      <c r="J9" s="98">
        <f t="shared" si="0"/>
        <v>78.875999999999991</v>
      </c>
    </row>
    <row r="10" spans="2:10" ht="15.75" x14ac:dyDescent="0.25">
      <c r="B10" s="97">
        <v>5</v>
      </c>
      <c r="C10" s="70" t="s">
        <v>218</v>
      </c>
      <c r="D10" s="70">
        <v>1</v>
      </c>
      <c r="E10" s="70">
        <v>15.85</v>
      </c>
      <c r="F10" s="70">
        <v>4</v>
      </c>
      <c r="G10" s="70">
        <v>17.05</v>
      </c>
      <c r="H10" s="70">
        <v>5.2</v>
      </c>
      <c r="I10" s="70">
        <v>0.9</v>
      </c>
      <c r="J10" s="98">
        <f t="shared" si="0"/>
        <v>68.210999999999984</v>
      </c>
    </row>
    <row r="11" spans="2:10" ht="15.75" x14ac:dyDescent="0.25">
      <c r="B11" s="97">
        <v>6</v>
      </c>
      <c r="C11" s="70" t="s">
        <v>219</v>
      </c>
      <c r="D11" s="70">
        <v>1</v>
      </c>
      <c r="E11" s="70">
        <v>6.64</v>
      </c>
      <c r="F11" s="70">
        <v>5.74</v>
      </c>
      <c r="G11" s="70">
        <v>9.85</v>
      </c>
      <c r="H11" s="70">
        <v>8.9499999999999993</v>
      </c>
      <c r="I11" s="70">
        <v>2.4</v>
      </c>
      <c r="J11" s="34">
        <f t="shared" si="0"/>
        <v>147.40367999999998</v>
      </c>
    </row>
    <row r="12" spans="2:10" ht="15.75" x14ac:dyDescent="0.25">
      <c r="B12" s="97">
        <v>7</v>
      </c>
      <c r="C12" s="70" t="s">
        <v>220</v>
      </c>
      <c r="D12" s="70">
        <v>1</v>
      </c>
      <c r="E12" s="70">
        <v>3.94</v>
      </c>
      <c r="F12" s="70">
        <v>3.94</v>
      </c>
      <c r="G12" s="70">
        <v>7.15</v>
      </c>
      <c r="H12" s="70">
        <v>7.15</v>
      </c>
      <c r="I12" s="70">
        <v>2.4</v>
      </c>
      <c r="J12" s="98">
        <f t="shared" si="0"/>
        <v>75.853679999999997</v>
      </c>
    </row>
    <row r="13" spans="2:10" ht="15.75" x14ac:dyDescent="0.25">
      <c r="B13" s="253" t="s">
        <v>221</v>
      </c>
      <c r="C13" s="253"/>
      <c r="D13" s="253"/>
      <c r="E13" s="253"/>
      <c r="F13" s="253"/>
      <c r="G13" s="253"/>
      <c r="H13" s="253"/>
      <c r="I13" s="253"/>
      <c r="J13" s="71">
        <f>SUM(J6:J10)</f>
        <v>865.5569999999999</v>
      </c>
    </row>
    <row r="16" spans="2:10" x14ac:dyDescent="0.25">
      <c r="B16" s="322" t="s">
        <v>222</v>
      </c>
      <c r="C16" s="322"/>
      <c r="D16" s="322"/>
      <c r="E16" s="322"/>
      <c r="F16" s="322"/>
      <c r="G16" s="322"/>
      <c r="H16" s="322"/>
      <c r="I16" s="322"/>
      <c r="J16" s="322"/>
    </row>
    <row r="17" spans="2:18" ht="15.75" x14ac:dyDescent="0.25">
      <c r="B17" s="292" t="s">
        <v>207</v>
      </c>
      <c r="C17" s="253" t="s">
        <v>208</v>
      </c>
      <c r="D17" s="253" t="s">
        <v>2</v>
      </c>
      <c r="E17" s="253" t="s">
        <v>209</v>
      </c>
      <c r="F17" s="253"/>
      <c r="G17" s="253"/>
      <c r="H17" s="253"/>
      <c r="I17" s="253"/>
      <c r="J17" s="255" t="s">
        <v>210</v>
      </c>
    </row>
    <row r="18" spans="2:18" ht="15.75" x14ac:dyDescent="0.25">
      <c r="B18" s="323"/>
      <c r="C18" s="253"/>
      <c r="D18" s="253"/>
      <c r="E18" s="71" t="s">
        <v>211</v>
      </c>
      <c r="F18" s="71" t="s">
        <v>15</v>
      </c>
      <c r="G18" s="71" t="s">
        <v>212</v>
      </c>
      <c r="H18" s="71" t="s">
        <v>213</v>
      </c>
      <c r="I18" s="71" t="s">
        <v>17</v>
      </c>
      <c r="J18" s="255"/>
    </row>
    <row r="19" spans="2:18" ht="15.75" x14ac:dyDescent="0.25">
      <c r="B19" s="97">
        <v>1</v>
      </c>
      <c r="C19" s="70" t="s">
        <v>214</v>
      </c>
      <c r="D19" s="70">
        <v>5</v>
      </c>
      <c r="E19" s="70">
        <v>21.8</v>
      </c>
      <c r="F19" s="70">
        <v>3</v>
      </c>
      <c r="G19" s="70">
        <v>22.8</v>
      </c>
      <c r="H19" s="70">
        <v>4</v>
      </c>
      <c r="I19" s="70">
        <v>0.7</v>
      </c>
      <c r="J19" s="34">
        <f>I19/6*(E19*F19+(E19+G19)*(F19+H19)+G19*H19)*D19</f>
        <v>273.46666666666664</v>
      </c>
    </row>
    <row r="20" spans="2:18" ht="15.75" x14ac:dyDescent="0.25">
      <c r="B20" s="97">
        <v>2</v>
      </c>
      <c r="C20" s="70" t="s">
        <v>215</v>
      </c>
      <c r="D20" s="70">
        <v>11</v>
      </c>
      <c r="E20" s="70">
        <v>3</v>
      </c>
      <c r="F20" s="70">
        <v>3</v>
      </c>
      <c r="G20" s="70">
        <v>4</v>
      </c>
      <c r="H20" s="70">
        <v>4</v>
      </c>
      <c r="I20" s="70">
        <v>0.7</v>
      </c>
      <c r="J20" s="34">
        <f t="shared" ref="J20:J25" si="1">I20/6*(E20*F20+(E20+G20)*(F20+H20)+G20*H20)*D20</f>
        <v>94.966666666666669</v>
      </c>
    </row>
    <row r="21" spans="2:18" ht="15.75" x14ac:dyDescent="0.25">
      <c r="B21" s="97">
        <v>3</v>
      </c>
      <c r="C21" s="70" t="s">
        <v>216</v>
      </c>
      <c r="D21" s="70">
        <v>1</v>
      </c>
      <c r="E21" s="70">
        <v>3.9</v>
      </c>
      <c r="F21" s="70">
        <v>3</v>
      </c>
      <c r="G21" s="70">
        <v>4.9000000000000004</v>
      </c>
      <c r="H21" s="70">
        <v>4</v>
      </c>
      <c r="I21" s="70">
        <v>0.7</v>
      </c>
      <c r="J21" s="34">
        <f t="shared" si="1"/>
        <v>10.838333333333333</v>
      </c>
    </row>
    <row r="22" spans="2:18" ht="15.75" x14ac:dyDescent="0.25">
      <c r="B22" s="97">
        <v>4</v>
      </c>
      <c r="C22" s="70" t="s">
        <v>217</v>
      </c>
      <c r="D22" s="70">
        <v>2</v>
      </c>
      <c r="E22" s="70">
        <v>7.9</v>
      </c>
      <c r="F22" s="70">
        <v>3</v>
      </c>
      <c r="G22" s="70">
        <v>8.9</v>
      </c>
      <c r="H22" s="70">
        <v>4</v>
      </c>
      <c r="I22" s="70">
        <v>0.7</v>
      </c>
      <c r="J22" s="34">
        <f t="shared" si="1"/>
        <v>41.276666666666664</v>
      </c>
    </row>
    <row r="23" spans="2:18" ht="15.75" x14ac:dyDescent="0.25">
      <c r="B23" s="97">
        <v>5</v>
      </c>
      <c r="C23" s="70" t="s">
        <v>218</v>
      </c>
      <c r="D23" s="70">
        <v>1</v>
      </c>
      <c r="E23" s="70">
        <v>14.85</v>
      </c>
      <c r="F23" s="70">
        <v>3</v>
      </c>
      <c r="G23" s="70">
        <v>15.85</v>
      </c>
      <c r="H23" s="70">
        <v>4</v>
      </c>
      <c r="I23" s="70">
        <v>0.7</v>
      </c>
      <c r="J23" s="34">
        <f t="shared" si="1"/>
        <v>37.665833333333325</v>
      </c>
    </row>
    <row r="24" spans="2:18" ht="15.75" x14ac:dyDescent="0.25">
      <c r="B24" s="97">
        <v>6</v>
      </c>
      <c r="C24" s="70" t="s">
        <v>219</v>
      </c>
      <c r="D24" s="70">
        <v>1</v>
      </c>
      <c r="E24" s="70">
        <v>5.7</v>
      </c>
      <c r="F24" s="70">
        <v>4.8</v>
      </c>
      <c r="G24" s="70">
        <v>6.64</v>
      </c>
      <c r="H24" s="70">
        <v>5.74</v>
      </c>
      <c r="I24" s="70">
        <v>0.7</v>
      </c>
      <c r="J24" s="34">
        <f t="shared" si="1"/>
        <v>22.812673333333326</v>
      </c>
    </row>
    <row r="25" spans="2:18" ht="15.75" x14ac:dyDescent="0.25">
      <c r="B25" s="97">
        <v>7</v>
      </c>
      <c r="C25" s="70" t="s">
        <v>220</v>
      </c>
      <c r="D25" s="70">
        <v>1</v>
      </c>
      <c r="E25" s="70">
        <v>3</v>
      </c>
      <c r="F25" s="70">
        <v>3</v>
      </c>
      <c r="G25" s="70">
        <v>3.94</v>
      </c>
      <c r="H25" s="70">
        <v>3.94</v>
      </c>
      <c r="I25" s="70">
        <v>0.7</v>
      </c>
      <c r="J25" s="34">
        <f t="shared" si="1"/>
        <v>8.4801733333333313</v>
      </c>
    </row>
    <row r="26" spans="2:18" ht="15.75" x14ac:dyDescent="0.25">
      <c r="B26" s="253" t="s">
        <v>221</v>
      </c>
      <c r="C26" s="253"/>
      <c r="D26" s="253"/>
      <c r="E26" s="253"/>
      <c r="F26" s="253"/>
      <c r="G26" s="253"/>
      <c r="H26" s="253"/>
      <c r="I26" s="253"/>
      <c r="J26" s="96">
        <f>SUM(J19:J23)</f>
        <v>458.21416666666653</v>
      </c>
      <c r="N26" s="99"/>
    </row>
    <row r="30" spans="2:18" ht="15.75" x14ac:dyDescent="0.25">
      <c r="B30" s="292" t="s">
        <v>207</v>
      </c>
      <c r="C30" s="253" t="s">
        <v>223</v>
      </c>
      <c r="D30" s="253" t="s">
        <v>2</v>
      </c>
      <c r="E30" s="253" t="s">
        <v>209</v>
      </c>
      <c r="F30" s="253"/>
      <c r="G30" s="253"/>
      <c r="H30" s="253"/>
      <c r="I30" s="253"/>
      <c r="J30" s="255" t="s">
        <v>210</v>
      </c>
      <c r="L30" s="292" t="s">
        <v>207</v>
      </c>
      <c r="M30" s="253" t="s">
        <v>208</v>
      </c>
      <c r="N30" s="253" t="s">
        <v>2</v>
      </c>
      <c r="O30" s="291" t="s">
        <v>209</v>
      </c>
      <c r="P30" s="324"/>
      <c r="Q30" s="325"/>
      <c r="R30" s="255" t="s">
        <v>210</v>
      </c>
    </row>
    <row r="31" spans="2:18" ht="15.75" x14ac:dyDescent="0.25">
      <c r="B31" s="323"/>
      <c r="C31" s="253"/>
      <c r="D31" s="253"/>
      <c r="E31" s="71" t="s">
        <v>211</v>
      </c>
      <c r="F31" s="71" t="s">
        <v>15</v>
      </c>
      <c r="G31" s="71" t="s">
        <v>212</v>
      </c>
      <c r="H31" s="71" t="s">
        <v>213</v>
      </c>
      <c r="I31" s="71" t="s">
        <v>17</v>
      </c>
      <c r="J31" s="255"/>
      <c r="L31" s="323"/>
      <c r="M31" s="253"/>
      <c r="N31" s="253"/>
      <c r="O31" s="71" t="s">
        <v>211</v>
      </c>
      <c r="P31" s="71" t="s">
        <v>15</v>
      </c>
      <c r="Q31" s="71" t="s">
        <v>17</v>
      </c>
      <c r="R31" s="255"/>
    </row>
    <row r="32" spans="2:18" ht="15.75" x14ac:dyDescent="0.25">
      <c r="B32" s="97">
        <v>1</v>
      </c>
      <c r="C32" s="70" t="s">
        <v>224</v>
      </c>
      <c r="D32" s="70">
        <v>5</v>
      </c>
      <c r="E32" s="70">
        <v>22.2</v>
      </c>
      <c r="F32" s="70">
        <v>3.4</v>
      </c>
      <c r="G32" s="70">
        <v>23.67</v>
      </c>
      <c r="H32" s="70">
        <v>4.87</v>
      </c>
      <c r="I32" s="70">
        <v>1.1000000000000001</v>
      </c>
      <c r="J32" s="34">
        <f>I32/6*(E32*F32+(E32+G32)*(F32+H32)+G32*H32)*D32</f>
        <v>522.58965000000001</v>
      </c>
      <c r="L32" s="97">
        <v>1</v>
      </c>
      <c r="M32" s="70" t="s">
        <v>225</v>
      </c>
      <c r="N32" s="70">
        <v>14</v>
      </c>
      <c r="O32" s="70">
        <v>2.12</v>
      </c>
      <c r="P32" s="70">
        <v>3.02</v>
      </c>
      <c r="Q32" s="70">
        <v>0.7</v>
      </c>
      <c r="R32" s="34">
        <f>O32*P32*Q32*N32</f>
        <v>62.743519999999997</v>
      </c>
    </row>
    <row r="33" spans="2:18" ht="15.75" x14ac:dyDescent="0.25">
      <c r="B33" s="97">
        <v>2</v>
      </c>
      <c r="C33" s="70" t="s">
        <v>226</v>
      </c>
      <c r="D33" s="70">
        <v>11</v>
      </c>
      <c r="E33" s="70">
        <v>3.4</v>
      </c>
      <c r="F33" s="70">
        <v>3.4</v>
      </c>
      <c r="G33" s="70">
        <v>4.87</v>
      </c>
      <c r="H33" s="70">
        <v>4.87</v>
      </c>
      <c r="I33" s="70">
        <v>1.1000000000000001</v>
      </c>
      <c r="J33" s="34">
        <f t="shared" ref="J33:J38" si="2">I33/6*(E33*F33+(E33+G33)*(F33+H33)+G33*H33)*D33</f>
        <v>209.06743000000003</v>
      </c>
      <c r="L33" s="97">
        <v>2</v>
      </c>
      <c r="M33" s="70" t="s">
        <v>227</v>
      </c>
      <c r="N33" s="70">
        <v>13</v>
      </c>
      <c r="O33" s="70">
        <v>2.12</v>
      </c>
      <c r="P33" s="70">
        <v>3.92</v>
      </c>
      <c r="Q33" s="70">
        <v>0.7</v>
      </c>
      <c r="R33" s="34">
        <f t="shared" ref="R33:R35" si="3">O33*P33*Q33*N33</f>
        <v>75.624639999999985</v>
      </c>
    </row>
    <row r="34" spans="2:18" ht="15.75" x14ac:dyDescent="0.25">
      <c r="B34" s="97">
        <v>3</v>
      </c>
      <c r="C34" s="70" t="s">
        <v>228</v>
      </c>
      <c r="D34" s="70">
        <v>1</v>
      </c>
      <c r="E34" s="70">
        <v>15.25</v>
      </c>
      <c r="F34" s="70">
        <v>3.4</v>
      </c>
      <c r="G34" s="70">
        <v>16.72</v>
      </c>
      <c r="H34" s="70">
        <v>4.87</v>
      </c>
      <c r="I34" s="70">
        <v>1.1000000000000001</v>
      </c>
      <c r="J34" s="34">
        <f t="shared" si="2"/>
        <v>72.905855000000003</v>
      </c>
      <c r="L34" s="97">
        <v>3</v>
      </c>
      <c r="M34" s="70" t="s">
        <v>215</v>
      </c>
      <c r="N34" s="70">
        <v>11</v>
      </c>
      <c r="O34" s="70">
        <v>2.12</v>
      </c>
      <c r="P34" s="70">
        <v>2.12</v>
      </c>
      <c r="Q34" s="70">
        <v>0.7</v>
      </c>
      <c r="R34" s="34">
        <f t="shared" si="3"/>
        <v>34.606880000000004</v>
      </c>
    </row>
    <row r="35" spans="2:18" ht="15.75" x14ac:dyDescent="0.25">
      <c r="B35" s="97">
        <v>4</v>
      </c>
      <c r="C35" s="70" t="s">
        <v>229</v>
      </c>
      <c r="D35" s="70">
        <v>2</v>
      </c>
      <c r="E35" s="70">
        <v>5.2</v>
      </c>
      <c r="F35" s="70">
        <v>3.4</v>
      </c>
      <c r="G35" s="70">
        <v>6.67</v>
      </c>
      <c r="H35" s="70">
        <v>4.87</v>
      </c>
      <c r="I35" s="70">
        <v>1.1000000000000001</v>
      </c>
      <c r="J35" s="34">
        <f t="shared" si="2"/>
        <v>54.386860000000006</v>
      </c>
      <c r="L35" s="97">
        <v>4</v>
      </c>
      <c r="M35" s="70" t="s">
        <v>220</v>
      </c>
      <c r="N35" s="70">
        <v>1</v>
      </c>
      <c r="O35" s="70">
        <v>2.12</v>
      </c>
      <c r="P35" s="70">
        <v>2.12</v>
      </c>
      <c r="Q35" s="70">
        <v>0.7</v>
      </c>
      <c r="R35" s="34">
        <f t="shared" si="3"/>
        <v>3.1460800000000004</v>
      </c>
    </row>
    <row r="36" spans="2:18" ht="15.75" x14ac:dyDescent="0.25">
      <c r="B36" s="97">
        <v>5</v>
      </c>
      <c r="C36" s="70" t="s">
        <v>230</v>
      </c>
      <c r="D36" s="70">
        <v>1</v>
      </c>
      <c r="E36" s="70">
        <v>8.3000000000000007</v>
      </c>
      <c r="F36" s="70">
        <v>3.4</v>
      </c>
      <c r="G36" s="70">
        <v>9.77</v>
      </c>
      <c r="H36" s="70">
        <v>4.87</v>
      </c>
      <c r="I36" s="70">
        <v>1.1000000000000001</v>
      </c>
      <c r="J36" s="34">
        <f t="shared" si="2"/>
        <v>41.293780000000005</v>
      </c>
      <c r="L36" s="253" t="s">
        <v>221</v>
      </c>
      <c r="M36" s="253"/>
      <c r="N36" s="253"/>
      <c r="O36" s="253"/>
      <c r="P36" s="253"/>
      <c r="Q36" s="253"/>
      <c r="R36" s="96">
        <f>SUM(R32:R35)</f>
        <v>176.12111999999999</v>
      </c>
    </row>
    <row r="37" spans="2:18" ht="15.75" x14ac:dyDescent="0.25">
      <c r="B37" s="97">
        <v>7</v>
      </c>
      <c r="C37" s="70" t="s">
        <v>231</v>
      </c>
      <c r="D37" s="70">
        <v>1</v>
      </c>
      <c r="E37" s="70">
        <v>6.1</v>
      </c>
      <c r="F37" s="70">
        <v>5.2</v>
      </c>
      <c r="G37" s="70">
        <v>8.91</v>
      </c>
      <c r="H37" s="70">
        <v>8.01</v>
      </c>
      <c r="I37" s="70">
        <v>2.1</v>
      </c>
      <c r="J37" s="34">
        <f>(I37/6*(E37*F37+(E37+G37)*(F37+H37)+G37*H37)*D37)-10.206</f>
        <v>95.273920000000018</v>
      </c>
    </row>
    <row r="38" spans="2:18" ht="15.75" x14ac:dyDescent="0.25">
      <c r="B38" s="97">
        <v>8</v>
      </c>
      <c r="C38" s="70" t="s">
        <v>232</v>
      </c>
      <c r="D38" s="70">
        <v>1</v>
      </c>
      <c r="E38" s="70">
        <v>3.4</v>
      </c>
      <c r="F38" s="70">
        <v>3.4</v>
      </c>
      <c r="G38" s="70">
        <v>6.21</v>
      </c>
      <c r="H38" s="70">
        <v>6.21</v>
      </c>
      <c r="I38" s="70">
        <v>2.1</v>
      </c>
      <c r="J38" s="34">
        <f t="shared" si="2"/>
        <v>49.866670000000006</v>
      </c>
    </row>
    <row r="39" spans="2:18" ht="15.75" x14ac:dyDescent="0.25">
      <c r="B39" s="253" t="s">
        <v>221</v>
      </c>
      <c r="C39" s="253"/>
      <c r="D39" s="253"/>
      <c r="E39" s="253"/>
      <c r="F39" s="253"/>
      <c r="G39" s="253"/>
      <c r="H39" s="253"/>
      <c r="I39" s="253"/>
      <c r="J39" s="96">
        <f>SUM(J32:J38)</f>
        <v>1045.3841649999999</v>
      </c>
    </row>
  </sheetData>
  <mergeCells count="26">
    <mergeCell ref="B39:I39"/>
    <mergeCell ref="L30:L31"/>
    <mergeCell ref="M30:M31"/>
    <mergeCell ref="N30:N31"/>
    <mergeCell ref="O30:Q30"/>
    <mergeCell ref="R30:R31"/>
    <mergeCell ref="L36:Q36"/>
    <mergeCell ref="B26:I26"/>
    <mergeCell ref="B30:B31"/>
    <mergeCell ref="C30:C31"/>
    <mergeCell ref="D30:D31"/>
    <mergeCell ref="E30:I30"/>
    <mergeCell ref="J30:J31"/>
    <mergeCell ref="B13:I13"/>
    <mergeCell ref="B16:J16"/>
    <mergeCell ref="B17:B18"/>
    <mergeCell ref="C17:C18"/>
    <mergeCell ref="D17:D18"/>
    <mergeCell ref="E17:I17"/>
    <mergeCell ref="J17:J18"/>
    <mergeCell ref="B3:J3"/>
    <mergeCell ref="B4:B5"/>
    <mergeCell ref="C4:C5"/>
    <mergeCell ref="D4:D5"/>
    <mergeCell ref="E4:I4"/>
    <mergeCell ref="J4:J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48"/>
  <sheetViews>
    <sheetView topLeftCell="A46" workbookViewId="0">
      <selection activeCell="F9" sqref="F9"/>
    </sheetView>
  </sheetViews>
  <sheetFormatPr defaultRowHeight="15" x14ac:dyDescent="0.25"/>
  <cols>
    <col min="1" max="1" width="9.140625" style="76"/>
    <col min="2" max="2" width="5.85546875" style="76" bestFit="1" customWidth="1"/>
    <col min="3" max="3" width="14.7109375" style="76" bestFit="1" customWidth="1"/>
    <col min="4" max="4" width="8.5703125" style="76" customWidth="1"/>
    <col min="5" max="5" width="9.42578125" style="76" customWidth="1"/>
    <col min="6" max="6" width="6.7109375" style="76" customWidth="1"/>
    <col min="7" max="7" width="11.5703125" style="76" customWidth="1"/>
    <col min="8" max="8" width="9.85546875" style="76" customWidth="1"/>
    <col min="9" max="9" width="10.28515625" style="76" customWidth="1"/>
    <col min="10" max="16384" width="9.140625" style="76"/>
  </cols>
  <sheetData>
    <row r="2" spans="2:10" ht="15.75" customHeight="1" x14ac:dyDescent="0.25">
      <c r="B2" s="255" t="s">
        <v>25</v>
      </c>
      <c r="C2" s="255" t="s">
        <v>161</v>
      </c>
      <c r="D2" s="292" t="s">
        <v>233</v>
      </c>
      <c r="E2" s="292"/>
      <c r="F2" s="255" t="s">
        <v>162</v>
      </c>
      <c r="G2" s="255" t="s">
        <v>234</v>
      </c>
      <c r="H2" s="255" t="s">
        <v>235</v>
      </c>
      <c r="I2" s="255" t="s">
        <v>165</v>
      </c>
    </row>
    <row r="3" spans="2:10" ht="29.25" customHeight="1" x14ac:dyDescent="0.25">
      <c r="B3" s="253"/>
      <c r="C3" s="291"/>
      <c r="D3" s="88" t="s">
        <v>236</v>
      </c>
      <c r="E3" s="88" t="s">
        <v>167</v>
      </c>
      <c r="F3" s="325"/>
      <c r="G3" s="253"/>
      <c r="H3" s="253"/>
      <c r="I3" s="253"/>
    </row>
    <row r="4" spans="2:10" ht="15.75" x14ac:dyDescent="0.25">
      <c r="B4" s="253"/>
      <c r="C4" s="291"/>
      <c r="D4" s="89" t="s">
        <v>29</v>
      </c>
      <c r="E4" s="89" t="s">
        <v>29</v>
      </c>
      <c r="F4" s="325"/>
      <c r="G4" s="253"/>
      <c r="H4" s="253"/>
      <c r="I4" s="253"/>
    </row>
    <row r="5" spans="2:10" ht="15" customHeight="1" x14ac:dyDescent="0.25">
      <c r="B5" s="288">
        <v>1</v>
      </c>
      <c r="C5" s="101" t="s">
        <v>238</v>
      </c>
      <c r="D5" s="100"/>
      <c r="E5" s="100"/>
      <c r="F5" s="92"/>
      <c r="G5" s="77"/>
      <c r="H5" s="91">
        <f>SUM(H6:H10)</f>
        <v>39.800000000000004</v>
      </c>
      <c r="I5" s="251">
        <f>H5+H11</f>
        <v>63.510000000000005</v>
      </c>
      <c r="J5" s="76">
        <f>I5</f>
        <v>63.510000000000005</v>
      </c>
    </row>
    <row r="6" spans="2:10" ht="15" customHeight="1" x14ac:dyDescent="0.25">
      <c r="B6" s="289"/>
      <c r="C6" s="102" t="s">
        <v>169</v>
      </c>
      <c r="D6" s="92">
        <v>4</v>
      </c>
      <c r="E6" s="92">
        <v>2.5</v>
      </c>
      <c r="F6" s="92">
        <v>2</v>
      </c>
      <c r="G6" s="77">
        <f t="shared" ref="G6" si="0">E6*D6</f>
        <v>10</v>
      </c>
      <c r="H6" s="77">
        <f t="shared" ref="H6" si="1">G6*F6</f>
        <v>20</v>
      </c>
      <c r="I6" s="252"/>
    </row>
    <row r="7" spans="2:10" ht="15" customHeight="1" x14ac:dyDescent="0.25">
      <c r="B7" s="289"/>
      <c r="C7" s="102" t="s">
        <v>128</v>
      </c>
      <c r="D7" s="92">
        <v>1.8</v>
      </c>
      <c r="E7" s="92">
        <v>2.75</v>
      </c>
      <c r="F7" s="92">
        <v>1</v>
      </c>
      <c r="G7" s="77">
        <f t="shared" ref="G7:G8" si="2">E7*D7</f>
        <v>4.95</v>
      </c>
      <c r="H7" s="77">
        <f t="shared" ref="H7:H8" si="3">G7*F7</f>
        <v>4.95</v>
      </c>
      <c r="I7" s="252"/>
    </row>
    <row r="8" spans="2:10" ht="15" customHeight="1" x14ac:dyDescent="0.25">
      <c r="B8" s="289"/>
      <c r="C8" s="102" t="s">
        <v>237</v>
      </c>
      <c r="D8" s="92">
        <v>0.9</v>
      </c>
      <c r="E8" s="92">
        <v>2.75</v>
      </c>
      <c r="F8" s="92">
        <v>1</v>
      </c>
      <c r="G8" s="77">
        <f t="shared" si="2"/>
        <v>2.4750000000000001</v>
      </c>
      <c r="H8" s="77">
        <f t="shared" si="3"/>
        <v>2.4750000000000001</v>
      </c>
      <c r="I8" s="252"/>
    </row>
    <row r="9" spans="2:10" ht="15" customHeight="1" x14ac:dyDescent="0.25">
      <c r="B9" s="289"/>
      <c r="C9" s="102" t="s">
        <v>140</v>
      </c>
      <c r="D9" s="92">
        <v>0.9</v>
      </c>
      <c r="E9" s="92">
        <v>2.75</v>
      </c>
      <c r="F9" s="92">
        <v>4</v>
      </c>
      <c r="G9" s="77">
        <f t="shared" ref="G9:G10" si="4">E9*D9</f>
        <v>2.4750000000000001</v>
      </c>
      <c r="H9" s="77">
        <f t="shared" ref="H9:H10" si="5">G9*F9</f>
        <v>9.9</v>
      </c>
      <c r="I9" s="252"/>
    </row>
    <row r="10" spans="2:10" ht="15" customHeight="1" x14ac:dyDescent="0.25">
      <c r="B10" s="289"/>
      <c r="C10" s="102" t="s">
        <v>134</v>
      </c>
      <c r="D10" s="92">
        <v>0.9</v>
      </c>
      <c r="E10" s="92">
        <v>2.75</v>
      </c>
      <c r="F10" s="92">
        <v>1</v>
      </c>
      <c r="G10" s="77">
        <f t="shared" si="4"/>
        <v>2.4750000000000001</v>
      </c>
      <c r="H10" s="77">
        <f t="shared" si="5"/>
        <v>2.4750000000000001</v>
      </c>
      <c r="I10" s="252"/>
    </row>
    <row r="11" spans="2:10" ht="15" customHeight="1" x14ac:dyDescent="0.25">
      <c r="B11" s="289"/>
      <c r="C11" s="101" t="s">
        <v>239</v>
      </c>
      <c r="D11" s="92"/>
      <c r="E11" s="92"/>
      <c r="F11" s="92"/>
      <c r="G11" s="77"/>
      <c r="H11" s="91">
        <f>SUM(H12:H15)</f>
        <v>23.71</v>
      </c>
      <c r="I11" s="252"/>
    </row>
    <row r="12" spans="2:10" ht="15" customHeight="1" x14ac:dyDescent="0.25">
      <c r="B12" s="289"/>
      <c r="C12" s="102" t="s">
        <v>127</v>
      </c>
      <c r="D12" s="92">
        <v>1.8</v>
      </c>
      <c r="E12" s="92">
        <v>1.85</v>
      </c>
      <c r="F12" s="92">
        <v>4</v>
      </c>
      <c r="G12" s="77">
        <f t="shared" ref="G12" si="6">E12*D12</f>
        <v>3.33</v>
      </c>
      <c r="H12" s="77">
        <f t="shared" ref="H12" si="7">G12*F12</f>
        <v>13.32</v>
      </c>
      <c r="I12" s="252"/>
    </row>
    <row r="13" spans="2:10" ht="15" customHeight="1" x14ac:dyDescent="0.25">
      <c r="B13" s="289"/>
      <c r="C13" s="93" t="s">
        <v>125</v>
      </c>
      <c r="D13" s="90">
        <v>0.9</v>
      </c>
      <c r="E13" s="90">
        <v>0.5</v>
      </c>
      <c r="F13" s="90">
        <v>4</v>
      </c>
      <c r="G13" s="77">
        <f t="shared" ref="G13:G15" si="8">E13*D13</f>
        <v>0.45</v>
      </c>
      <c r="H13" s="77">
        <f t="shared" ref="H13:H15" si="9">G13*F13</f>
        <v>1.8</v>
      </c>
      <c r="I13" s="252"/>
    </row>
    <row r="14" spans="2:10" ht="15" customHeight="1" x14ac:dyDescent="0.25">
      <c r="B14" s="289"/>
      <c r="C14" s="93" t="s">
        <v>126</v>
      </c>
      <c r="D14" s="90">
        <v>1.4</v>
      </c>
      <c r="E14" s="90">
        <v>1.85</v>
      </c>
      <c r="F14" s="90">
        <v>1</v>
      </c>
      <c r="G14" s="77">
        <f t="shared" si="8"/>
        <v>2.59</v>
      </c>
      <c r="H14" s="77">
        <f t="shared" si="9"/>
        <v>2.59</v>
      </c>
      <c r="I14" s="252"/>
    </row>
    <row r="15" spans="2:10" ht="15" customHeight="1" x14ac:dyDescent="0.25">
      <c r="B15" s="290"/>
      <c r="C15" s="102" t="s">
        <v>131</v>
      </c>
      <c r="D15" s="92">
        <v>2.4</v>
      </c>
      <c r="E15" s="92">
        <v>0.5</v>
      </c>
      <c r="F15" s="92">
        <v>5</v>
      </c>
      <c r="G15" s="77">
        <f t="shared" si="8"/>
        <v>1.2</v>
      </c>
      <c r="H15" s="77">
        <f t="shared" si="9"/>
        <v>6</v>
      </c>
      <c r="I15" s="284"/>
    </row>
    <row r="16" spans="2:10" x14ac:dyDescent="0.25">
      <c r="B16" s="288">
        <v>2</v>
      </c>
      <c r="C16" s="101" t="s">
        <v>238</v>
      </c>
      <c r="D16" s="100"/>
      <c r="E16" s="100"/>
      <c r="F16" s="92"/>
      <c r="G16" s="77"/>
      <c r="H16" s="91">
        <f>SUM(H17:H19)</f>
        <v>42.075000000000003</v>
      </c>
      <c r="I16" s="251">
        <f>H16+H20</f>
        <v>103.44500000000001</v>
      </c>
      <c r="J16" s="76">
        <f>I16</f>
        <v>103.44500000000001</v>
      </c>
    </row>
    <row r="17" spans="2:10" x14ac:dyDescent="0.25">
      <c r="B17" s="289"/>
      <c r="C17" s="102" t="s">
        <v>128</v>
      </c>
      <c r="D17" s="92">
        <v>1.8</v>
      </c>
      <c r="E17" s="92">
        <v>2.75</v>
      </c>
      <c r="F17" s="92">
        <v>2</v>
      </c>
      <c r="G17" s="77">
        <f t="shared" ref="G17:G19" si="10">E17*D17</f>
        <v>4.95</v>
      </c>
      <c r="H17" s="77">
        <f t="shared" ref="H17:H19" si="11">G17*F17</f>
        <v>9.9</v>
      </c>
      <c r="I17" s="252"/>
    </row>
    <row r="18" spans="2:10" x14ac:dyDescent="0.25">
      <c r="B18" s="289"/>
      <c r="C18" s="102" t="s">
        <v>176</v>
      </c>
      <c r="D18" s="92">
        <v>0.9</v>
      </c>
      <c r="E18" s="92">
        <v>2.75</v>
      </c>
      <c r="F18" s="92">
        <v>9</v>
      </c>
      <c r="G18" s="77">
        <f t="shared" si="10"/>
        <v>2.4750000000000001</v>
      </c>
      <c r="H18" s="77">
        <f t="shared" si="11"/>
        <v>22.275000000000002</v>
      </c>
      <c r="I18" s="252"/>
    </row>
    <row r="19" spans="2:10" x14ac:dyDescent="0.25">
      <c r="B19" s="289"/>
      <c r="C19" s="102" t="s">
        <v>140</v>
      </c>
      <c r="D19" s="92">
        <v>0.9</v>
      </c>
      <c r="E19" s="92">
        <v>2.75</v>
      </c>
      <c r="F19" s="92">
        <v>4</v>
      </c>
      <c r="G19" s="77">
        <f t="shared" si="10"/>
        <v>2.4750000000000001</v>
      </c>
      <c r="H19" s="77">
        <f t="shared" si="11"/>
        <v>9.9</v>
      </c>
      <c r="I19" s="252"/>
    </row>
    <row r="20" spans="2:10" x14ac:dyDescent="0.25">
      <c r="B20" s="289"/>
      <c r="C20" s="101" t="s">
        <v>239</v>
      </c>
      <c r="D20" s="92"/>
      <c r="E20" s="92"/>
      <c r="F20" s="92"/>
      <c r="G20" s="77"/>
      <c r="H20" s="91">
        <f>SUM(H21:H25)</f>
        <v>61.370000000000005</v>
      </c>
      <c r="I20" s="252"/>
    </row>
    <row r="21" spans="2:10" x14ac:dyDescent="0.25">
      <c r="B21" s="289"/>
      <c r="C21" s="102" t="s">
        <v>127</v>
      </c>
      <c r="D21" s="92">
        <v>1.8</v>
      </c>
      <c r="E21" s="92">
        <v>1.85</v>
      </c>
      <c r="F21" s="92">
        <v>6</v>
      </c>
      <c r="G21" s="77">
        <f t="shared" ref="G21:G23" si="12">E21*D21</f>
        <v>3.33</v>
      </c>
      <c r="H21" s="77">
        <f t="shared" ref="H21:H23" si="13">G21*F21</f>
        <v>19.98</v>
      </c>
      <c r="I21" s="252"/>
    </row>
    <row r="22" spans="2:10" x14ac:dyDescent="0.25">
      <c r="B22" s="289"/>
      <c r="C22" s="93" t="s">
        <v>125</v>
      </c>
      <c r="D22" s="90">
        <v>0.9</v>
      </c>
      <c r="E22" s="90">
        <v>0.5</v>
      </c>
      <c r="F22" s="90">
        <v>4</v>
      </c>
      <c r="G22" s="77">
        <f t="shared" si="12"/>
        <v>0.45</v>
      </c>
      <c r="H22" s="77">
        <f t="shared" si="13"/>
        <v>1.8</v>
      </c>
      <c r="I22" s="252"/>
    </row>
    <row r="23" spans="2:10" x14ac:dyDescent="0.25">
      <c r="B23" s="289"/>
      <c r="C23" s="93" t="s">
        <v>126</v>
      </c>
      <c r="D23" s="90">
        <v>1.4</v>
      </c>
      <c r="E23" s="90">
        <v>1.85</v>
      </c>
      <c r="F23" s="90">
        <v>1</v>
      </c>
      <c r="G23" s="77">
        <f t="shared" si="12"/>
        <v>2.59</v>
      </c>
      <c r="H23" s="77">
        <f t="shared" si="13"/>
        <v>2.59</v>
      </c>
      <c r="I23" s="252"/>
    </row>
    <row r="24" spans="2:10" x14ac:dyDescent="0.25">
      <c r="B24" s="289"/>
      <c r="C24" s="102" t="s">
        <v>130</v>
      </c>
      <c r="D24" s="92">
        <v>2.4</v>
      </c>
      <c r="E24" s="92">
        <v>1.85</v>
      </c>
      <c r="F24" s="92">
        <v>7</v>
      </c>
      <c r="G24" s="77">
        <f t="shared" ref="G24:G25" si="14">E24*D24</f>
        <v>4.4400000000000004</v>
      </c>
      <c r="H24" s="77">
        <f t="shared" ref="H24:H25" si="15">G24*F24</f>
        <v>31.080000000000002</v>
      </c>
      <c r="I24" s="252"/>
    </row>
    <row r="25" spans="2:10" x14ac:dyDescent="0.25">
      <c r="B25" s="290"/>
      <c r="C25" s="102" t="s">
        <v>121</v>
      </c>
      <c r="D25" s="77">
        <v>3.2</v>
      </c>
      <c r="E25" s="77">
        <v>1.85</v>
      </c>
      <c r="F25" s="77">
        <v>1</v>
      </c>
      <c r="G25" s="77">
        <f t="shared" si="14"/>
        <v>5.9200000000000008</v>
      </c>
      <c r="H25" s="77">
        <f t="shared" si="15"/>
        <v>5.9200000000000008</v>
      </c>
      <c r="I25" s="284"/>
    </row>
    <row r="26" spans="2:10" ht="15" customHeight="1" x14ac:dyDescent="0.25">
      <c r="B26" s="256" t="s">
        <v>136</v>
      </c>
      <c r="C26" s="101" t="s">
        <v>238</v>
      </c>
      <c r="D26" s="92"/>
      <c r="E26" s="92"/>
      <c r="F26" s="92"/>
      <c r="G26" s="77"/>
      <c r="H26" s="91">
        <f>SUM(H27:H29)</f>
        <v>79.2</v>
      </c>
      <c r="I26" s="255">
        <f>H26+H30</f>
        <v>165.32</v>
      </c>
      <c r="J26" s="76">
        <f>I26</f>
        <v>165.32</v>
      </c>
    </row>
    <row r="27" spans="2:10" ht="15" customHeight="1" x14ac:dyDescent="0.25">
      <c r="B27" s="256"/>
      <c r="C27" s="102" t="s">
        <v>128</v>
      </c>
      <c r="D27" s="92">
        <v>1.8</v>
      </c>
      <c r="E27" s="92">
        <v>2.75</v>
      </c>
      <c r="F27" s="92">
        <v>1</v>
      </c>
      <c r="G27" s="77">
        <f t="shared" ref="G27:G29" si="16">E27*D27</f>
        <v>4.95</v>
      </c>
      <c r="H27" s="77">
        <f t="shared" ref="H27:H29" si="17">G27*F27</f>
        <v>4.95</v>
      </c>
      <c r="I27" s="255"/>
    </row>
    <row r="28" spans="2:10" ht="15" customHeight="1" x14ac:dyDescent="0.25">
      <c r="B28" s="256"/>
      <c r="C28" s="102" t="s">
        <v>176</v>
      </c>
      <c r="D28" s="92">
        <v>1.8</v>
      </c>
      <c r="E28" s="92">
        <v>2.75</v>
      </c>
      <c r="F28" s="92">
        <v>11</v>
      </c>
      <c r="G28" s="77">
        <f t="shared" si="16"/>
        <v>4.95</v>
      </c>
      <c r="H28" s="77">
        <f t="shared" si="17"/>
        <v>54.45</v>
      </c>
      <c r="I28" s="255"/>
    </row>
    <row r="29" spans="2:10" ht="15" customHeight="1" x14ac:dyDescent="0.25">
      <c r="B29" s="256"/>
      <c r="C29" s="102" t="s">
        <v>140</v>
      </c>
      <c r="D29" s="92">
        <v>0.9</v>
      </c>
      <c r="E29" s="92">
        <v>2.75</v>
      </c>
      <c r="F29" s="92">
        <v>8</v>
      </c>
      <c r="G29" s="77">
        <f t="shared" si="16"/>
        <v>2.4750000000000001</v>
      </c>
      <c r="H29" s="77">
        <f t="shared" si="17"/>
        <v>19.8</v>
      </c>
      <c r="I29" s="255"/>
    </row>
    <row r="30" spans="2:10" ht="15" customHeight="1" x14ac:dyDescent="0.25">
      <c r="B30" s="256"/>
      <c r="C30" s="101" t="s">
        <v>239</v>
      </c>
      <c r="D30" s="92"/>
      <c r="E30" s="92"/>
      <c r="F30" s="92"/>
      <c r="G30" s="77"/>
      <c r="H30" s="91">
        <f>SUM(H31:H36)</f>
        <v>86.12</v>
      </c>
      <c r="I30" s="255"/>
    </row>
    <row r="31" spans="2:10" ht="15" customHeight="1" x14ac:dyDescent="0.25">
      <c r="B31" s="256"/>
      <c r="C31" s="102" t="s">
        <v>127</v>
      </c>
      <c r="D31" s="92">
        <v>1.8</v>
      </c>
      <c r="E31" s="92">
        <v>1.85</v>
      </c>
      <c r="F31" s="92">
        <v>8</v>
      </c>
      <c r="G31" s="77">
        <f t="shared" ref="G31:G35" si="18">E31*D31</f>
        <v>3.33</v>
      </c>
      <c r="H31" s="77">
        <f t="shared" ref="H31:H35" si="19">G31*F31</f>
        <v>26.64</v>
      </c>
      <c r="I31" s="255"/>
    </row>
    <row r="32" spans="2:10" ht="15" customHeight="1" x14ac:dyDescent="0.25">
      <c r="B32" s="256"/>
      <c r="C32" s="93" t="s">
        <v>125</v>
      </c>
      <c r="D32" s="90">
        <v>0.9</v>
      </c>
      <c r="E32" s="90">
        <v>0.5</v>
      </c>
      <c r="F32" s="90">
        <v>5</v>
      </c>
      <c r="G32" s="77">
        <f t="shared" si="18"/>
        <v>0.45</v>
      </c>
      <c r="H32" s="77">
        <f t="shared" si="19"/>
        <v>2.25</v>
      </c>
      <c r="I32" s="255"/>
    </row>
    <row r="33" spans="2:10" ht="15" customHeight="1" x14ac:dyDescent="0.25">
      <c r="B33" s="256"/>
      <c r="C33" s="93" t="s">
        <v>126</v>
      </c>
      <c r="D33" s="90">
        <v>1.4</v>
      </c>
      <c r="E33" s="90">
        <v>1.85</v>
      </c>
      <c r="F33" s="90">
        <v>1</v>
      </c>
      <c r="G33" s="77">
        <f t="shared" si="18"/>
        <v>2.59</v>
      </c>
      <c r="H33" s="77">
        <f t="shared" si="19"/>
        <v>2.59</v>
      </c>
      <c r="I33" s="255"/>
    </row>
    <row r="34" spans="2:10" ht="15" customHeight="1" x14ac:dyDescent="0.25">
      <c r="B34" s="256"/>
      <c r="C34" s="102" t="s">
        <v>130</v>
      </c>
      <c r="D34" s="92">
        <v>2.4</v>
      </c>
      <c r="E34" s="92">
        <v>1.85</v>
      </c>
      <c r="F34" s="92">
        <v>8</v>
      </c>
      <c r="G34" s="77">
        <f t="shared" si="18"/>
        <v>4.4400000000000004</v>
      </c>
      <c r="H34" s="77">
        <f t="shared" si="19"/>
        <v>35.520000000000003</v>
      </c>
      <c r="I34" s="255"/>
    </row>
    <row r="35" spans="2:10" x14ac:dyDescent="0.25">
      <c r="B35" s="256"/>
      <c r="C35" s="102" t="s">
        <v>121</v>
      </c>
      <c r="D35" s="77">
        <v>3.2</v>
      </c>
      <c r="E35" s="77">
        <v>1.85</v>
      </c>
      <c r="F35" s="77">
        <v>1</v>
      </c>
      <c r="G35" s="77">
        <f t="shared" si="18"/>
        <v>5.9200000000000008</v>
      </c>
      <c r="H35" s="77">
        <f t="shared" si="19"/>
        <v>5.9200000000000008</v>
      </c>
      <c r="I35" s="255"/>
    </row>
    <row r="36" spans="2:10" x14ac:dyDescent="0.25">
      <c r="B36" s="256"/>
      <c r="C36" s="102" t="s">
        <v>133</v>
      </c>
      <c r="D36" s="77">
        <v>4</v>
      </c>
      <c r="E36" s="77">
        <v>3.3</v>
      </c>
      <c r="F36" s="77">
        <v>1</v>
      </c>
      <c r="G36" s="77">
        <f t="shared" ref="G36" si="20">E36*D36</f>
        <v>13.2</v>
      </c>
      <c r="H36" s="77">
        <f t="shared" ref="H36" si="21">G36*F36</f>
        <v>13.2</v>
      </c>
      <c r="I36" s="255"/>
    </row>
    <row r="37" spans="2:10" ht="15" customHeight="1" x14ac:dyDescent="0.25">
      <c r="B37" s="321" t="s">
        <v>135</v>
      </c>
      <c r="C37" s="101" t="s">
        <v>238</v>
      </c>
      <c r="D37" s="92"/>
      <c r="E37" s="92"/>
      <c r="F37" s="92"/>
      <c r="G37" s="77"/>
      <c r="H37" s="91">
        <f>SUM(H38:H40)</f>
        <v>79.2</v>
      </c>
      <c r="I37" s="255">
        <f>H37+H41</f>
        <v>158.21</v>
      </c>
      <c r="J37" s="76">
        <f>I37</f>
        <v>158.21</v>
      </c>
    </row>
    <row r="38" spans="2:10" ht="15" customHeight="1" x14ac:dyDescent="0.25">
      <c r="B38" s="321"/>
      <c r="C38" s="102" t="s">
        <v>128</v>
      </c>
      <c r="D38" s="92">
        <v>1.8</v>
      </c>
      <c r="E38" s="92">
        <v>2.75</v>
      </c>
      <c r="F38" s="92">
        <v>1</v>
      </c>
      <c r="G38" s="77">
        <f t="shared" ref="G38:G40" si="22">E38*D38</f>
        <v>4.95</v>
      </c>
      <c r="H38" s="77">
        <f t="shared" ref="H38:H40" si="23">G38*F38</f>
        <v>4.95</v>
      </c>
      <c r="I38" s="255"/>
    </row>
    <row r="39" spans="2:10" ht="15" customHeight="1" x14ac:dyDescent="0.25">
      <c r="B39" s="321"/>
      <c r="C39" s="102" t="s">
        <v>176</v>
      </c>
      <c r="D39" s="92">
        <v>1.8</v>
      </c>
      <c r="E39" s="92">
        <v>2.75</v>
      </c>
      <c r="F39" s="92">
        <v>11</v>
      </c>
      <c r="G39" s="77">
        <f t="shared" si="22"/>
        <v>4.95</v>
      </c>
      <c r="H39" s="77">
        <f t="shared" si="23"/>
        <v>54.45</v>
      </c>
      <c r="I39" s="255"/>
    </row>
    <row r="40" spans="2:10" ht="15" customHeight="1" x14ac:dyDescent="0.25">
      <c r="B40" s="321"/>
      <c r="C40" s="102" t="s">
        <v>140</v>
      </c>
      <c r="D40" s="92">
        <v>0.9</v>
      </c>
      <c r="E40" s="92">
        <v>2.75</v>
      </c>
      <c r="F40" s="92">
        <v>8</v>
      </c>
      <c r="G40" s="77">
        <f t="shared" si="22"/>
        <v>2.4750000000000001</v>
      </c>
      <c r="H40" s="77">
        <f t="shared" si="23"/>
        <v>19.8</v>
      </c>
      <c r="I40" s="255"/>
    </row>
    <row r="41" spans="2:10" ht="15" customHeight="1" x14ac:dyDescent="0.25">
      <c r="B41" s="321"/>
      <c r="C41" s="101" t="s">
        <v>239</v>
      </c>
      <c r="D41" s="92"/>
      <c r="E41" s="92"/>
      <c r="F41" s="92"/>
      <c r="G41" s="77"/>
      <c r="H41" s="91">
        <f>SUM(H42:H47)</f>
        <v>79.010000000000005</v>
      </c>
      <c r="I41" s="255"/>
    </row>
    <row r="42" spans="2:10" ht="15" customHeight="1" x14ac:dyDescent="0.25">
      <c r="B42" s="321"/>
      <c r="C42" s="102" t="s">
        <v>127</v>
      </c>
      <c r="D42" s="92">
        <v>1.8</v>
      </c>
      <c r="E42" s="92">
        <v>1.85</v>
      </c>
      <c r="F42" s="92">
        <v>6</v>
      </c>
      <c r="G42" s="77">
        <f t="shared" ref="G42:G47" si="24">E42*D42</f>
        <v>3.33</v>
      </c>
      <c r="H42" s="77">
        <f t="shared" ref="H42:H47" si="25">G42*F42</f>
        <v>19.98</v>
      </c>
      <c r="I42" s="255"/>
    </row>
    <row r="43" spans="2:10" ht="15" customHeight="1" x14ac:dyDescent="0.25">
      <c r="B43" s="321"/>
      <c r="C43" s="93" t="s">
        <v>125</v>
      </c>
      <c r="D43" s="90">
        <v>0.9</v>
      </c>
      <c r="E43" s="90">
        <v>0.5</v>
      </c>
      <c r="F43" s="90">
        <v>4</v>
      </c>
      <c r="G43" s="77">
        <f t="shared" si="24"/>
        <v>0.45</v>
      </c>
      <c r="H43" s="77">
        <f t="shared" si="25"/>
        <v>1.8</v>
      </c>
      <c r="I43" s="255"/>
    </row>
    <row r="44" spans="2:10" ht="15" customHeight="1" x14ac:dyDescent="0.25">
      <c r="B44" s="321"/>
      <c r="C44" s="93" t="s">
        <v>126</v>
      </c>
      <c r="D44" s="90">
        <v>1.4</v>
      </c>
      <c r="E44" s="90">
        <v>1.85</v>
      </c>
      <c r="F44" s="90">
        <v>1</v>
      </c>
      <c r="G44" s="77">
        <f t="shared" si="24"/>
        <v>2.59</v>
      </c>
      <c r="H44" s="77">
        <f t="shared" si="25"/>
        <v>2.59</v>
      </c>
      <c r="I44" s="255"/>
    </row>
    <row r="45" spans="2:10" ht="15" customHeight="1" x14ac:dyDescent="0.25">
      <c r="B45" s="321"/>
      <c r="C45" s="102" t="s">
        <v>130</v>
      </c>
      <c r="D45" s="92">
        <v>2.4</v>
      </c>
      <c r="E45" s="92">
        <v>1.85</v>
      </c>
      <c r="F45" s="92">
        <v>8</v>
      </c>
      <c r="G45" s="77">
        <f t="shared" si="24"/>
        <v>4.4400000000000004</v>
      </c>
      <c r="H45" s="77">
        <f t="shared" si="25"/>
        <v>35.520000000000003</v>
      </c>
      <c r="I45" s="255"/>
    </row>
    <row r="46" spans="2:10" ht="15" customHeight="1" x14ac:dyDescent="0.25">
      <c r="B46" s="321"/>
      <c r="C46" s="102" t="s">
        <v>121</v>
      </c>
      <c r="D46" s="77">
        <v>3.2</v>
      </c>
      <c r="E46" s="77">
        <v>1.85</v>
      </c>
      <c r="F46" s="77">
        <v>1</v>
      </c>
      <c r="G46" s="77">
        <f t="shared" si="24"/>
        <v>5.9200000000000008</v>
      </c>
      <c r="H46" s="77">
        <f t="shared" si="25"/>
        <v>5.9200000000000008</v>
      </c>
      <c r="I46" s="255"/>
    </row>
    <row r="47" spans="2:10" ht="15" customHeight="1" x14ac:dyDescent="0.25">
      <c r="B47" s="321"/>
      <c r="C47" s="102" t="s">
        <v>133</v>
      </c>
      <c r="D47" s="77">
        <v>4</v>
      </c>
      <c r="E47" s="77">
        <v>3.3</v>
      </c>
      <c r="F47" s="77">
        <v>1</v>
      </c>
      <c r="G47" s="77">
        <f t="shared" si="24"/>
        <v>13.2</v>
      </c>
      <c r="H47" s="77">
        <f t="shared" si="25"/>
        <v>13.2</v>
      </c>
      <c r="I47" s="255"/>
    </row>
    <row r="48" spans="2:10" x14ac:dyDescent="0.25">
      <c r="B48" s="283" t="s">
        <v>129</v>
      </c>
      <c r="C48" s="283"/>
      <c r="D48" s="283"/>
      <c r="E48" s="283"/>
      <c r="F48" s="283"/>
      <c r="G48" s="283"/>
      <c r="H48" s="283"/>
      <c r="I48" s="91">
        <f>I5+I16+I26+I37</f>
        <v>490.48500000000001</v>
      </c>
    </row>
  </sheetData>
  <mergeCells count="16">
    <mergeCell ref="B48:H48"/>
    <mergeCell ref="I26:I36"/>
    <mergeCell ref="B26:B36"/>
    <mergeCell ref="B37:B47"/>
    <mergeCell ref="I37:I47"/>
    <mergeCell ref="B5:B15"/>
    <mergeCell ref="B16:B25"/>
    <mergeCell ref="I16:I25"/>
    <mergeCell ref="I2:I4"/>
    <mergeCell ref="I5:I15"/>
    <mergeCell ref="B2:B4"/>
    <mergeCell ref="C2:C4"/>
    <mergeCell ref="D2:E2"/>
    <mergeCell ref="F2:F4"/>
    <mergeCell ref="G2:G4"/>
    <mergeCell ref="H2:H4"/>
  </mergeCells>
  <pageMargins left="0.7" right="0.7" top="0.75" bottom="0.75" header="0.3" footer="0.3"/>
  <ignoredErrors>
    <ignoredError sqref="H11 H16:H20 H26:H30 H37:H41" formula="1"/>
    <ignoredError sqref="B37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25"/>
  <sheetViews>
    <sheetView workbookViewId="0">
      <selection activeCell="I21" sqref="I21"/>
    </sheetView>
  </sheetViews>
  <sheetFormatPr defaultRowHeight="15" x14ac:dyDescent="0.25"/>
  <cols>
    <col min="1" max="1" width="9.140625" style="76"/>
    <col min="2" max="2" width="7.85546875" style="76" bestFit="1" customWidth="1"/>
    <col min="3" max="3" width="12.7109375" style="76" bestFit="1" customWidth="1"/>
    <col min="4" max="5" width="9.140625" style="76"/>
    <col min="6" max="6" width="7.85546875" style="76" customWidth="1"/>
    <col min="7" max="7" width="11.7109375" style="76" customWidth="1"/>
    <col min="8" max="8" width="11" style="76" bestFit="1" customWidth="1"/>
    <col min="9" max="9" width="11.42578125" style="76" bestFit="1" customWidth="1"/>
    <col min="10" max="11" width="9.140625" style="76"/>
    <col min="12" max="12" width="12" style="76" customWidth="1"/>
    <col min="13" max="15" width="9.140625" style="76"/>
    <col min="16" max="16" width="11.5703125" style="76" customWidth="1"/>
    <col min="17" max="16384" width="9.140625" style="76"/>
  </cols>
  <sheetData>
    <row r="2" spans="2:18" ht="15.75" x14ac:dyDescent="0.25">
      <c r="B2" s="255" t="s">
        <v>25</v>
      </c>
      <c r="C2" s="255" t="s">
        <v>161</v>
      </c>
      <c r="D2" s="292" t="s">
        <v>233</v>
      </c>
      <c r="E2" s="292"/>
      <c r="F2" s="255" t="s">
        <v>162</v>
      </c>
      <c r="G2" s="255" t="s">
        <v>234</v>
      </c>
      <c r="H2" s="255" t="s">
        <v>235</v>
      </c>
      <c r="I2" s="255" t="s">
        <v>165</v>
      </c>
      <c r="K2" s="227" t="s">
        <v>252</v>
      </c>
      <c r="L2" s="227"/>
      <c r="M2" s="227"/>
      <c r="N2" s="227"/>
      <c r="O2" s="227"/>
      <c r="P2" s="227"/>
      <c r="Q2" s="227"/>
      <c r="R2" s="227"/>
    </row>
    <row r="3" spans="2:18" ht="22.5" customHeight="1" x14ac:dyDescent="0.25">
      <c r="B3" s="253"/>
      <c r="C3" s="291"/>
      <c r="D3" s="88" t="s">
        <v>166</v>
      </c>
      <c r="E3" s="88" t="s">
        <v>236</v>
      </c>
      <c r="F3" s="325"/>
      <c r="G3" s="253"/>
      <c r="H3" s="253"/>
      <c r="I3" s="253"/>
      <c r="K3" s="255" t="s">
        <v>25</v>
      </c>
      <c r="L3" s="255" t="s">
        <v>161</v>
      </c>
      <c r="M3" s="292" t="s">
        <v>233</v>
      </c>
      <c r="N3" s="292"/>
      <c r="O3" s="255" t="s">
        <v>162</v>
      </c>
      <c r="P3" s="255" t="s">
        <v>234</v>
      </c>
      <c r="Q3" s="255" t="s">
        <v>235</v>
      </c>
      <c r="R3" s="255" t="s">
        <v>165</v>
      </c>
    </row>
    <row r="4" spans="2:18" ht="15.75" customHeight="1" x14ac:dyDescent="0.25">
      <c r="B4" s="253"/>
      <c r="C4" s="291"/>
      <c r="D4" s="89" t="s">
        <v>29</v>
      </c>
      <c r="E4" s="89" t="s">
        <v>29</v>
      </c>
      <c r="F4" s="325"/>
      <c r="G4" s="253"/>
      <c r="H4" s="253"/>
      <c r="I4" s="253"/>
      <c r="K4" s="253"/>
      <c r="L4" s="291"/>
      <c r="M4" s="113" t="s">
        <v>166</v>
      </c>
      <c r="N4" s="113" t="s">
        <v>236</v>
      </c>
      <c r="O4" s="325"/>
      <c r="P4" s="253"/>
      <c r="Q4" s="253"/>
      <c r="R4" s="253"/>
    </row>
    <row r="5" spans="2:18" ht="15" customHeight="1" x14ac:dyDescent="0.25">
      <c r="B5" s="321">
        <v>2</v>
      </c>
      <c r="C5" s="77" t="s">
        <v>89</v>
      </c>
      <c r="D5" s="77">
        <f>39.6-0.4*2</f>
        <v>38.800000000000004</v>
      </c>
      <c r="E5" s="77">
        <f>31.4-2*0.4</f>
        <v>30.599999999999998</v>
      </c>
      <c r="F5" s="77">
        <v>1</v>
      </c>
      <c r="G5" s="77">
        <f>D5*E5-(2*3.6*6.6)</f>
        <v>1139.76</v>
      </c>
      <c r="H5" s="91">
        <f>G5*F5</f>
        <v>1139.76</v>
      </c>
      <c r="I5" s="255">
        <f>H5-H6</f>
        <v>1084.1400000000001</v>
      </c>
      <c r="J5" s="76">
        <f>I5</f>
        <v>1084.1400000000001</v>
      </c>
      <c r="K5" s="253"/>
      <c r="L5" s="291"/>
      <c r="M5" s="114" t="s">
        <v>29</v>
      </c>
      <c r="N5" s="114" t="s">
        <v>29</v>
      </c>
      <c r="O5" s="325"/>
      <c r="P5" s="253"/>
      <c r="Q5" s="253"/>
      <c r="R5" s="253"/>
    </row>
    <row r="6" spans="2:18" ht="15" customHeight="1" x14ac:dyDescent="0.25">
      <c r="B6" s="321"/>
      <c r="C6" s="280" t="s">
        <v>241</v>
      </c>
      <c r="D6" s="280"/>
      <c r="E6" s="280"/>
      <c r="F6" s="280"/>
      <c r="G6" s="280"/>
      <c r="H6" s="91">
        <f>SUM(H7:H8)</f>
        <v>55.61999999999999</v>
      </c>
      <c r="I6" s="255"/>
      <c r="K6" s="103" t="s">
        <v>245</v>
      </c>
      <c r="L6" s="77" t="s">
        <v>244</v>
      </c>
      <c r="M6" s="77">
        <v>6.6</v>
      </c>
      <c r="N6" s="77">
        <v>3.6</v>
      </c>
      <c r="O6" s="77">
        <v>1</v>
      </c>
      <c r="P6" s="77">
        <f>M6*N6</f>
        <v>23.759999999999998</v>
      </c>
      <c r="Q6" s="77">
        <f>O6*P6</f>
        <v>23.759999999999998</v>
      </c>
      <c r="R6" s="288">
        <f>SUM(Q6*2+Q7+Q8+Q9*7+Q10)</f>
        <v>440.28</v>
      </c>
    </row>
    <row r="7" spans="2:18" ht="15" customHeight="1" x14ac:dyDescent="0.25">
      <c r="B7" s="321"/>
      <c r="C7" s="77" t="s">
        <v>11</v>
      </c>
      <c r="D7" s="77">
        <v>4.5999999999999996</v>
      </c>
      <c r="E7" s="77">
        <v>3.3</v>
      </c>
      <c r="F7" s="77">
        <v>3</v>
      </c>
      <c r="G7" s="77">
        <f>D7*E7</f>
        <v>15.179999999999998</v>
      </c>
      <c r="H7" s="77">
        <f>F7*G7</f>
        <v>45.539999999999992</v>
      </c>
      <c r="I7" s="255"/>
      <c r="K7" s="321" t="s">
        <v>246</v>
      </c>
      <c r="L7" s="77" t="s">
        <v>244</v>
      </c>
      <c r="M7" s="77">
        <v>6.6</v>
      </c>
      <c r="N7" s="77">
        <v>3.6</v>
      </c>
      <c r="O7" s="77">
        <v>1</v>
      </c>
      <c r="P7" s="77">
        <f>M7*N7</f>
        <v>23.759999999999998</v>
      </c>
      <c r="Q7" s="77">
        <f>O7*P7</f>
        <v>23.759999999999998</v>
      </c>
      <c r="R7" s="289"/>
    </row>
    <row r="8" spans="2:18" ht="15" customHeight="1" x14ac:dyDescent="0.25">
      <c r="B8" s="321"/>
      <c r="C8" s="77" t="s">
        <v>240</v>
      </c>
      <c r="D8" s="77">
        <v>2.4</v>
      </c>
      <c r="E8" s="77">
        <v>2.1</v>
      </c>
      <c r="F8" s="77">
        <v>2</v>
      </c>
      <c r="G8" s="77">
        <f>D8*E8</f>
        <v>5.04</v>
      </c>
      <c r="H8" s="77">
        <f>F8*G8</f>
        <v>10.08</v>
      </c>
      <c r="I8" s="255"/>
      <c r="K8" s="250"/>
      <c r="L8" s="77" t="s">
        <v>242</v>
      </c>
      <c r="M8" s="77">
        <v>3</v>
      </c>
      <c r="N8" s="77">
        <v>2.1</v>
      </c>
      <c r="O8" s="77">
        <v>2</v>
      </c>
      <c r="P8" s="77">
        <f>M8*N8</f>
        <v>6.3000000000000007</v>
      </c>
      <c r="Q8" s="77">
        <f>O8*P8</f>
        <v>12.600000000000001</v>
      </c>
      <c r="R8" s="289"/>
    </row>
    <row r="9" spans="2:18" ht="15" customHeight="1" x14ac:dyDescent="0.25">
      <c r="B9" s="256" t="s">
        <v>170</v>
      </c>
      <c r="C9" s="77" t="s">
        <v>89</v>
      </c>
      <c r="D9" s="77">
        <f>39.6-0.4*2</f>
        <v>38.800000000000004</v>
      </c>
      <c r="E9" s="77">
        <f>31.4-2*0.4</f>
        <v>30.599999999999998</v>
      </c>
      <c r="F9" s="77">
        <v>1</v>
      </c>
      <c r="G9" s="77">
        <f>D9*E9-(2*3.6*6.6)</f>
        <v>1139.76</v>
      </c>
      <c r="H9" s="91">
        <f>G9*F9</f>
        <v>1139.76</v>
      </c>
      <c r="I9" s="255"/>
      <c r="K9" s="103" t="s">
        <v>243</v>
      </c>
      <c r="L9" s="77" t="s">
        <v>244</v>
      </c>
      <c r="M9" s="77">
        <v>7.2</v>
      </c>
      <c r="N9" s="77">
        <v>6.6</v>
      </c>
      <c r="O9" s="77">
        <v>1</v>
      </c>
      <c r="P9" s="77">
        <f>M9*N9</f>
        <v>47.519999999999996</v>
      </c>
      <c r="Q9" s="77">
        <f>O9*P9</f>
        <v>47.519999999999996</v>
      </c>
      <c r="R9" s="289"/>
    </row>
    <row r="10" spans="2:18" ht="15" customHeight="1" x14ac:dyDescent="0.25">
      <c r="B10" s="256"/>
      <c r="C10" s="280" t="s">
        <v>241</v>
      </c>
      <c r="D10" s="280"/>
      <c r="E10" s="280"/>
      <c r="F10" s="280"/>
      <c r="G10" s="280"/>
      <c r="H10" s="91">
        <f>SUM(H11:H12)</f>
        <v>40.44</v>
      </c>
      <c r="I10" s="255">
        <f>H9-H10</f>
        <v>1099.32</v>
      </c>
      <c r="J10" s="76">
        <f>I10</f>
        <v>1099.32</v>
      </c>
      <c r="K10" s="112">
        <v>11</v>
      </c>
      <c r="L10" s="77" t="s">
        <v>244</v>
      </c>
      <c r="M10" s="77">
        <v>6.6</v>
      </c>
      <c r="N10" s="77">
        <v>3.6</v>
      </c>
      <c r="O10" s="77">
        <v>1</v>
      </c>
      <c r="P10" s="77">
        <f>M10*N10</f>
        <v>23.759999999999998</v>
      </c>
      <c r="Q10" s="77">
        <f>O10*P10</f>
        <v>23.759999999999998</v>
      </c>
      <c r="R10" s="290"/>
    </row>
    <row r="11" spans="2:18" ht="15" customHeight="1" x14ac:dyDescent="0.25">
      <c r="B11" s="256"/>
      <c r="C11" s="77" t="s">
        <v>11</v>
      </c>
      <c r="D11" s="77">
        <v>4.5999999999999996</v>
      </c>
      <c r="E11" s="77">
        <v>3.3</v>
      </c>
      <c r="F11" s="77">
        <v>2</v>
      </c>
      <c r="G11" s="77">
        <f>D11*E11</f>
        <v>15.179999999999998</v>
      </c>
      <c r="H11" s="77">
        <f>F11*G11</f>
        <v>30.359999999999996</v>
      </c>
      <c r="I11" s="255"/>
      <c r="K11" s="326"/>
      <c r="L11" s="326"/>
      <c r="M11" s="326"/>
      <c r="N11" s="326"/>
      <c r="O11" s="326"/>
      <c r="P11" s="326"/>
      <c r="Q11" s="326"/>
    </row>
    <row r="12" spans="2:18" ht="15" customHeight="1" x14ac:dyDescent="0.25">
      <c r="B12" s="256"/>
      <c r="C12" s="77" t="s">
        <v>240</v>
      </c>
      <c r="D12" s="77">
        <v>2.4</v>
      </c>
      <c r="E12" s="77">
        <v>2.1</v>
      </c>
      <c r="F12" s="77">
        <v>2</v>
      </c>
      <c r="G12" s="77">
        <f>D12*E12</f>
        <v>5.04</v>
      </c>
      <c r="H12" s="77">
        <f>F12*G12</f>
        <v>10.08</v>
      </c>
      <c r="I12" s="255"/>
      <c r="K12" s="227" t="s">
        <v>253</v>
      </c>
      <c r="L12" s="227"/>
      <c r="M12" s="227"/>
      <c r="N12" s="227"/>
      <c r="O12" s="227"/>
      <c r="P12" s="227"/>
      <c r="Q12" s="227"/>
      <c r="R12" s="227"/>
    </row>
    <row r="13" spans="2:18" ht="15" customHeight="1" x14ac:dyDescent="0.25">
      <c r="B13" s="256" t="s">
        <v>243</v>
      </c>
      <c r="C13" s="77" t="s">
        <v>89</v>
      </c>
      <c r="D13" s="77">
        <f>39.6-0.4*2</f>
        <v>38.800000000000004</v>
      </c>
      <c r="E13" s="77">
        <f>31.4-2*0.4</f>
        <v>30.599999999999998</v>
      </c>
      <c r="F13" s="77">
        <v>1</v>
      </c>
      <c r="G13" s="77">
        <f>D13*E13-(2*3.6*6.6)</f>
        <v>1139.76</v>
      </c>
      <c r="H13" s="91">
        <f>G13*F13</f>
        <v>1139.76</v>
      </c>
      <c r="I13" s="255"/>
    </row>
    <row r="14" spans="2:18" ht="15" customHeight="1" x14ac:dyDescent="0.25">
      <c r="B14" s="256"/>
      <c r="C14" s="280" t="s">
        <v>241</v>
      </c>
      <c r="D14" s="280"/>
      <c r="E14" s="280"/>
      <c r="F14" s="280"/>
      <c r="G14" s="280"/>
      <c r="H14" s="91">
        <f>SUM(H15:H16)</f>
        <v>40.44</v>
      </c>
      <c r="I14" s="255"/>
      <c r="K14" s="255" t="s">
        <v>25</v>
      </c>
      <c r="L14" s="255" t="s">
        <v>161</v>
      </c>
      <c r="M14" s="292" t="s">
        <v>233</v>
      </c>
      <c r="N14" s="292"/>
      <c r="O14" s="255" t="s">
        <v>162</v>
      </c>
      <c r="P14" s="255" t="s">
        <v>234</v>
      </c>
      <c r="Q14" s="255" t="s">
        <v>235</v>
      </c>
    </row>
    <row r="15" spans="2:18" ht="15.75" customHeight="1" x14ac:dyDescent="0.25">
      <c r="B15" s="256"/>
      <c r="C15" s="77" t="s">
        <v>11</v>
      </c>
      <c r="D15" s="77">
        <v>4.5999999999999996</v>
      </c>
      <c r="E15" s="77">
        <v>3.3</v>
      </c>
      <c r="F15" s="77">
        <v>2</v>
      </c>
      <c r="G15" s="77">
        <f>D15*E15</f>
        <v>15.179999999999998</v>
      </c>
      <c r="H15" s="77">
        <f>F15*G15</f>
        <v>30.359999999999996</v>
      </c>
      <c r="I15" s="255"/>
      <c r="K15" s="253"/>
      <c r="L15" s="291"/>
      <c r="M15" s="113" t="s">
        <v>166</v>
      </c>
      <c r="N15" s="113" t="s">
        <v>236</v>
      </c>
      <c r="O15" s="325"/>
      <c r="P15" s="253"/>
      <c r="Q15" s="253"/>
    </row>
    <row r="16" spans="2:18" ht="15.75" x14ac:dyDescent="0.25">
      <c r="B16" s="256"/>
      <c r="C16" s="77" t="s">
        <v>240</v>
      </c>
      <c r="D16" s="77">
        <v>2.4</v>
      </c>
      <c r="E16" s="77">
        <v>2.1</v>
      </c>
      <c r="F16" s="77">
        <v>2</v>
      </c>
      <c r="G16" s="77">
        <f>D16*E16</f>
        <v>5.04</v>
      </c>
      <c r="H16" s="77">
        <f>F16*G16</f>
        <v>10.08</v>
      </c>
      <c r="I16" s="255">
        <f>H13-H14</f>
        <v>1099.32</v>
      </c>
      <c r="J16" s="76">
        <f>I16</f>
        <v>1099.32</v>
      </c>
      <c r="K16" s="253"/>
      <c r="L16" s="291"/>
      <c r="M16" s="114" t="s">
        <v>29</v>
      </c>
      <c r="N16" s="114" t="s">
        <v>29</v>
      </c>
      <c r="O16" s="325"/>
      <c r="P16" s="253"/>
      <c r="Q16" s="253"/>
    </row>
    <row r="17" spans="2:17" ht="15" customHeight="1" x14ac:dyDescent="0.25">
      <c r="B17" s="256" t="s">
        <v>135</v>
      </c>
      <c r="C17" s="77" t="s">
        <v>89</v>
      </c>
      <c r="D17" s="77">
        <f>39.6-0.4*2</f>
        <v>38.800000000000004</v>
      </c>
      <c r="E17" s="77">
        <f>31.4-2*0.4</f>
        <v>30.599999999999998</v>
      </c>
      <c r="F17" s="77">
        <v>1</v>
      </c>
      <c r="G17" s="77">
        <f>D17*E17-(2*3.6*6.6)</f>
        <v>1139.76</v>
      </c>
      <c r="H17" s="91">
        <f>G17*F17</f>
        <v>1139.76</v>
      </c>
      <c r="I17" s="255"/>
      <c r="K17" s="77" t="s">
        <v>50</v>
      </c>
      <c r="L17" s="77" t="s">
        <v>89</v>
      </c>
      <c r="M17" s="77">
        <v>39.6</v>
      </c>
      <c r="N17" s="77">
        <v>31.4</v>
      </c>
      <c r="O17" s="77">
        <v>1</v>
      </c>
      <c r="P17" s="77">
        <f>M17*N17-(2*3.6*6.6)</f>
        <v>1195.92</v>
      </c>
      <c r="Q17" s="91">
        <f>P17*O17</f>
        <v>1195.92</v>
      </c>
    </row>
    <row r="18" spans="2:17" ht="15" customHeight="1" x14ac:dyDescent="0.25">
      <c r="B18" s="256"/>
      <c r="C18" s="280" t="s">
        <v>241</v>
      </c>
      <c r="D18" s="280"/>
      <c r="E18" s="280"/>
      <c r="F18" s="280"/>
      <c r="G18" s="280"/>
      <c r="H18" s="91">
        <f>SUM(H19:H20)</f>
        <v>40.44</v>
      </c>
      <c r="I18" s="255"/>
    </row>
    <row r="19" spans="2:17" ht="15" customHeight="1" x14ac:dyDescent="0.25">
      <c r="B19" s="256"/>
      <c r="C19" s="77" t="s">
        <v>11</v>
      </c>
      <c r="D19" s="77">
        <v>4.5999999999999996</v>
      </c>
      <c r="E19" s="77">
        <v>3.3</v>
      </c>
      <c r="F19" s="77">
        <v>2</v>
      </c>
      <c r="G19" s="77">
        <f>D19*E19</f>
        <v>15.179999999999998</v>
      </c>
      <c r="H19" s="77">
        <f>F19*G19</f>
        <v>30.359999999999996</v>
      </c>
      <c r="I19" s="255"/>
    </row>
    <row r="20" spans="2:17" ht="15" customHeight="1" x14ac:dyDescent="0.25">
      <c r="B20" s="256"/>
      <c r="C20" s="77" t="s">
        <v>240</v>
      </c>
      <c r="D20" s="77">
        <v>2.4</v>
      </c>
      <c r="E20" s="77">
        <v>2.1</v>
      </c>
      <c r="F20" s="77">
        <v>2</v>
      </c>
      <c r="G20" s="77">
        <f>D20*E20</f>
        <v>5.04</v>
      </c>
      <c r="H20" s="77">
        <f>F20*G20</f>
        <v>10.08</v>
      </c>
      <c r="I20" s="255"/>
    </row>
    <row r="21" spans="2:17" ht="15" customHeight="1" x14ac:dyDescent="0.25">
      <c r="B21" s="255" t="s">
        <v>129</v>
      </c>
      <c r="C21" s="255"/>
      <c r="D21" s="255"/>
      <c r="E21" s="255"/>
      <c r="F21" s="255"/>
      <c r="G21" s="255"/>
      <c r="H21" s="255"/>
      <c r="I21" s="91">
        <f>I5+I10+I16</f>
        <v>3282.7799999999997</v>
      </c>
    </row>
    <row r="22" spans="2:17" ht="15" customHeight="1" x14ac:dyDescent="0.25">
      <c r="B22" s="154"/>
      <c r="C22" s="152"/>
      <c r="D22" s="152"/>
      <c r="I22" s="155"/>
    </row>
    <row r="23" spans="2:17" ht="15" customHeight="1" x14ac:dyDescent="0.25">
      <c r="B23" s="154"/>
      <c r="C23" s="152"/>
      <c r="D23" s="152"/>
      <c r="I23" s="155"/>
    </row>
    <row r="24" spans="2:17" ht="15" customHeight="1" x14ac:dyDescent="0.25">
      <c r="B24" s="154"/>
      <c r="C24" s="152"/>
      <c r="D24" s="152"/>
      <c r="I24" s="155"/>
    </row>
    <row r="25" spans="2:17" ht="15" customHeight="1" x14ac:dyDescent="0.25">
      <c r="B25" s="154"/>
      <c r="C25" s="152"/>
      <c r="D25" s="152"/>
      <c r="I25" s="155"/>
    </row>
  </sheetData>
  <mergeCells count="37">
    <mergeCell ref="B21:H21"/>
    <mergeCell ref="K11:Q11"/>
    <mergeCell ref="K2:R2"/>
    <mergeCell ref="K3:K5"/>
    <mergeCell ref="L3:L5"/>
    <mergeCell ref="M3:N3"/>
    <mergeCell ref="O3:O5"/>
    <mergeCell ref="P3:P5"/>
    <mergeCell ref="Q3:Q5"/>
    <mergeCell ref="R3:R5"/>
    <mergeCell ref="B13:B16"/>
    <mergeCell ref="B17:B20"/>
    <mergeCell ref="R6:R10"/>
    <mergeCell ref="K7:K8"/>
    <mergeCell ref="K12:R12"/>
    <mergeCell ref="K14:K16"/>
    <mergeCell ref="L14:L16"/>
    <mergeCell ref="M14:N14"/>
    <mergeCell ref="O14:O16"/>
    <mergeCell ref="P14:P16"/>
    <mergeCell ref="Q14:Q16"/>
    <mergeCell ref="C18:G18"/>
    <mergeCell ref="C10:G10"/>
    <mergeCell ref="I10:I15"/>
    <mergeCell ref="I16:I20"/>
    <mergeCell ref="C14:G14"/>
    <mergeCell ref="I2:I4"/>
    <mergeCell ref="C6:G6"/>
    <mergeCell ref="I5:I9"/>
    <mergeCell ref="B2:B4"/>
    <mergeCell ref="C2:C4"/>
    <mergeCell ref="D2:E2"/>
    <mergeCell ref="F2:F4"/>
    <mergeCell ref="G2:G4"/>
    <mergeCell ref="H2:H4"/>
    <mergeCell ref="B5:B8"/>
    <mergeCell ref="B9:B12"/>
  </mergeCells>
  <pageMargins left="0.7" right="0.7" top="0.75" bottom="0.75" header="0.3" footer="0.3"/>
  <ignoredErrors>
    <ignoredError sqref="K7 B17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4"/>
  <sheetViews>
    <sheetView workbookViewId="0">
      <selection activeCell="I20" sqref="I20"/>
    </sheetView>
  </sheetViews>
  <sheetFormatPr defaultRowHeight="15" x14ac:dyDescent="0.25"/>
  <cols>
    <col min="1" max="2" width="9.140625" style="76"/>
    <col min="3" max="3" width="10.85546875" style="76" customWidth="1"/>
    <col min="4" max="6" width="9.140625" style="76"/>
    <col min="7" max="8" width="9.140625" style="76" customWidth="1"/>
    <col min="9" max="16384" width="9.140625" style="76"/>
  </cols>
  <sheetData>
    <row r="2" spans="2:10" ht="15.75" x14ac:dyDescent="0.25">
      <c r="B2" s="255" t="s">
        <v>25</v>
      </c>
      <c r="C2" s="255" t="s">
        <v>161</v>
      </c>
      <c r="D2" s="292" t="s">
        <v>233</v>
      </c>
      <c r="E2" s="292"/>
      <c r="F2" s="255" t="s">
        <v>162</v>
      </c>
      <c r="G2" s="255" t="s">
        <v>234</v>
      </c>
      <c r="H2" s="255" t="s">
        <v>235</v>
      </c>
      <c r="I2" s="255" t="s">
        <v>165</v>
      </c>
    </row>
    <row r="3" spans="2:10" ht="15.75" x14ac:dyDescent="0.25">
      <c r="B3" s="253"/>
      <c r="C3" s="291"/>
      <c r="D3" s="88" t="s">
        <v>166</v>
      </c>
      <c r="E3" s="88" t="s">
        <v>167</v>
      </c>
      <c r="F3" s="325"/>
      <c r="G3" s="253"/>
      <c r="H3" s="253"/>
      <c r="I3" s="253"/>
    </row>
    <row r="4" spans="2:10" ht="15.75" x14ac:dyDescent="0.25">
      <c r="B4" s="253"/>
      <c r="C4" s="291"/>
      <c r="D4" s="89" t="s">
        <v>29</v>
      </c>
      <c r="E4" s="89" t="s">
        <v>29</v>
      </c>
      <c r="F4" s="325"/>
      <c r="G4" s="253"/>
      <c r="H4" s="253"/>
      <c r="I4" s="253"/>
    </row>
    <row r="5" spans="2:10" x14ac:dyDescent="0.25">
      <c r="B5" s="321" t="s">
        <v>245</v>
      </c>
      <c r="C5" s="77" t="s">
        <v>139</v>
      </c>
      <c r="D5" s="77">
        <v>13</v>
      </c>
      <c r="E5" s="77">
        <v>1.5</v>
      </c>
      <c r="F5" s="77">
        <v>1</v>
      </c>
      <c r="G5" s="77">
        <f t="shared" ref="G5:G13" si="0">D5*E5</f>
        <v>19.5</v>
      </c>
      <c r="H5" s="77">
        <f t="shared" ref="H5:H13" si="1">G5*F5</f>
        <v>19.5</v>
      </c>
      <c r="I5" s="255">
        <f>H5-H6</f>
        <v>16.8</v>
      </c>
      <c r="J5" s="76">
        <f>I5</f>
        <v>16.8</v>
      </c>
    </row>
    <row r="6" spans="2:10" x14ac:dyDescent="0.25">
      <c r="B6" s="250"/>
      <c r="C6" s="77" t="s">
        <v>247</v>
      </c>
      <c r="D6" s="77">
        <v>0.9</v>
      </c>
      <c r="E6" s="77">
        <v>1.5</v>
      </c>
      <c r="F6" s="77">
        <v>2</v>
      </c>
      <c r="G6" s="77">
        <f t="shared" si="0"/>
        <v>1.35</v>
      </c>
      <c r="H6" s="77">
        <f t="shared" si="1"/>
        <v>2.7</v>
      </c>
      <c r="I6" s="253"/>
    </row>
    <row r="7" spans="2:10" x14ac:dyDescent="0.25">
      <c r="B7" s="321">
        <v>3</v>
      </c>
      <c r="C7" s="77" t="s">
        <v>139</v>
      </c>
      <c r="D7" s="77">
        <v>26</v>
      </c>
      <c r="E7" s="77">
        <v>1.5</v>
      </c>
      <c r="F7" s="77">
        <v>1</v>
      </c>
      <c r="G7" s="77">
        <f t="shared" si="0"/>
        <v>39</v>
      </c>
      <c r="H7" s="77">
        <f t="shared" si="1"/>
        <v>39</v>
      </c>
      <c r="I7" s="255">
        <f>H7+H8-H9</f>
        <v>52.800000000000004</v>
      </c>
      <c r="J7" s="76">
        <f>I7</f>
        <v>52.800000000000004</v>
      </c>
    </row>
    <row r="8" spans="2:10" x14ac:dyDescent="0.25">
      <c r="B8" s="321"/>
      <c r="C8" s="77" t="s">
        <v>248</v>
      </c>
      <c r="D8" s="77">
        <v>6.4</v>
      </c>
      <c r="E8" s="77">
        <v>1.5</v>
      </c>
      <c r="F8" s="77">
        <v>2</v>
      </c>
      <c r="G8" s="77">
        <f t="shared" si="0"/>
        <v>9.6000000000000014</v>
      </c>
      <c r="H8" s="77">
        <f t="shared" si="1"/>
        <v>19.200000000000003</v>
      </c>
      <c r="I8" s="255"/>
    </row>
    <row r="9" spans="2:10" x14ac:dyDescent="0.25">
      <c r="B9" s="250"/>
      <c r="C9" s="77" t="s">
        <v>247</v>
      </c>
      <c r="D9" s="77">
        <v>0.9</v>
      </c>
      <c r="E9" s="77">
        <v>1.5</v>
      </c>
      <c r="F9" s="77">
        <v>4</v>
      </c>
      <c r="G9" s="77">
        <f t="shared" si="0"/>
        <v>1.35</v>
      </c>
      <c r="H9" s="77">
        <f t="shared" si="1"/>
        <v>5.4</v>
      </c>
      <c r="I9" s="253"/>
    </row>
    <row r="10" spans="2:10" x14ac:dyDescent="0.25">
      <c r="B10" s="256" t="s">
        <v>243</v>
      </c>
      <c r="C10" s="77" t="s">
        <v>139</v>
      </c>
      <c r="D10" s="77">
        <v>26</v>
      </c>
      <c r="E10" s="77">
        <v>1.5</v>
      </c>
      <c r="F10" s="77">
        <v>1</v>
      </c>
      <c r="G10" s="77">
        <f t="shared" si="0"/>
        <v>39</v>
      </c>
      <c r="H10" s="77">
        <f t="shared" si="1"/>
        <v>39</v>
      </c>
      <c r="I10" s="255">
        <f>H10-H11</f>
        <v>36.299999999999997</v>
      </c>
      <c r="J10" s="76">
        <f>I10</f>
        <v>36.299999999999997</v>
      </c>
    </row>
    <row r="11" spans="2:10" x14ac:dyDescent="0.25">
      <c r="B11" s="327"/>
      <c r="C11" s="77" t="s">
        <v>247</v>
      </c>
      <c r="D11" s="77">
        <v>0.9</v>
      </c>
      <c r="E11" s="77">
        <v>1.5</v>
      </c>
      <c r="F11" s="77">
        <v>2</v>
      </c>
      <c r="G11" s="77">
        <f t="shared" si="0"/>
        <v>1.35</v>
      </c>
      <c r="H11" s="77">
        <f t="shared" si="1"/>
        <v>2.7</v>
      </c>
      <c r="I11" s="253"/>
    </row>
    <row r="12" spans="2:10" ht="15" customHeight="1" x14ac:dyDescent="0.25">
      <c r="B12" s="321">
        <v>11</v>
      </c>
      <c r="C12" s="77" t="s">
        <v>139</v>
      </c>
      <c r="D12" s="77">
        <v>13</v>
      </c>
      <c r="E12" s="77">
        <v>1.5</v>
      </c>
      <c r="F12" s="77">
        <v>1</v>
      </c>
      <c r="G12" s="77">
        <f t="shared" si="0"/>
        <v>19.5</v>
      </c>
      <c r="H12" s="77">
        <f t="shared" si="1"/>
        <v>19.5</v>
      </c>
      <c r="I12" s="255">
        <f>H12-H13</f>
        <v>16.8</v>
      </c>
      <c r="J12" s="76">
        <f>I12</f>
        <v>16.8</v>
      </c>
    </row>
    <row r="13" spans="2:10" x14ac:dyDescent="0.25">
      <c r="B13" s="250"/>
      <c r="C13" s="77" t="s">
        <v>247</v>
      </c>
      <c r="D13" s="77">
        <v>0.9</v>
      </c>
      <c r="E13" s="77">
        <v>1.5</v>
      </c>
      <c r="F13" s="77">
        <v>2</v>
      </c>
      <c r="G13" s="77">
        <f t="shared" si="0"/>
        <v>1.35</v>
      </c>
      <c r="H13" s="77">
        <f t="shared" si="1"/>
        <v>2.7</v>
      </c>
      <c r="I13" s="253"/>
    </row>
    <row r="14" spans="2:10" x14ac:dyDescent="0.25">
      <c r="B14" s="283" t="s">
        <v>129</v>
      </c>
      <c r="C14" s="283"/>
      <c r="D14" s="283"/>
      <c r="E14" s="283"/>
      <c r="F14" s="283"/>
      <c r="G14" s="283"/>
      <c r="H14" s="283"/>
      <c r="I14" s="91">
        <f>I5+I7+I10+I12</f>
        <v>122.7</v>
      </c>
    </row>
  </sheetData>
  <mergeCells count="16">
    <mergeCell ref="B14:H14"/>
    <mergeCell ref="I12:I13"/>
    <mergeCell ref="B12:B13"/>
    <mergeCell ref="I2:I4"/>
    <mergeCell ref="I5:I6"/>
    <mergeCell ref="B5:B6"/>
    <mergeCell ref="B7:B9"/>
    <mergeCell ref="I7:I9"/>
    <mergeCell ref="B10:B11"/>
    <mergeCell ref="I10:I11"/>
    <mergeCell ref="B2:B4"/>
    <mergeCell ref="C2:C4"/>
    <mergeCell ref="D2:E2"/>
    <mergeCell ref="F2:F4"/>
    <mergeCell ref="G2:G4"/>
    <mergeCell ref="H2:H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0"/>
  <sheetViews>
    <sheetView workbookViewId="0">
      <selection activeCell="G16" sqref="G16"/>
    </sheetView>
  </sheetViews>
  <sheetFormatPr defaultRowHeight="15" x14ac:dyDescent="0.25"/>
  <cols>
    <col min="1" max="1" width="9.140625" style="76"/>
    <col min="2" max="2" width="5.7109375" style="76" bestFit="1" customWidth="1"/>
    <col min="3" max="16384" width="9.140625" style="76"/>
  </cols>
  <sheetData>
    <row r="2" spans="2:11" x14ac:dyDescent="0.25">
      <c r="B2" s="278" t="s">
        <v>25</v>
      </c>
      <c r="C2" s="282" t="s">
        <v>11</v>
      </c>
      <c r="D2" s="278" t="s">
        <v>149</v>
      </c>
      <c r="E2" s="278"/>
      <c r="F2" s="278"/>
      <c r="G2" s="278" t="s">
        <v>150</v>
      </c>
      <c r="H2" s="282" t="s">
        <v>249</v>
      </c>
      <c r="I2" s="282" t="s">
        <v>250</v>
      </c>
      <c r="J2" s="282" t="s">
        <v>251</v>
      </c>
    </row>
    <row r="3" spans="2:11" ht="40.5" customHeight="1" x14ac:dyDescent="0.25">
      <c r="B3" s="278"/>
      <c r="C3" s="278"/>
      <c r="D3" s="179" t="s">
        <v>151</v>
      </c>
      <c r="E3" s="179" t="s">
        <v>152</v>
      </c>
      <c r="F3" s="179" t="s">
        <v>153</v>
      </c>
      <c r="G3" s="278"/>
      <c r="H3" s="278"/>
      <c r="I3" s="278"/>
      <c r="J3" s="278"/>
    </row>
    <row r="4" spans="2:11" x14ac:dyDescent="0.25">
      <c r="B4" s="281">
        <v>1</v>
      </c>
      <c r="C4" s="77" t="s">
        <v>128</v>
      </c>
      <c r="D4" s="77">
        <v>4</v>
      </c>
      <c r="E4" s="77">
        <v>0.3</v>
      </c>
      <c r="F4" s="77">
        <v>0.15</v>
      </c>
      <c r="G4" s="77">
        <v>18</v>
      </c>
      <c r="H4" s="77">
        <f>D4*E4+D4*F4</f>
        <v>1.7999999999999998</v>
      </c>
      <c r="I4" s="77">
        <f>H4*G4</f>
        <v>32.4</v>
      </c>
      <c r="J4" s="278">
        <f>SUM(I4:I7)</f>
        <v>76.949999999999989</v>
      </c>
      <c r="K4" s="76">
        <f>J4</f>
        <v>76.949999999999989</v>
      </c>
    </row>
    <row r="5" spans="2:11" x14ac:dyDescent="0.25">
      <c r="B5" s="281"/>
      <c r="C5" s="77" t="s">
        <v>157</v>
      </c>
      <c r="D5" s="77">
        <v>3.3</v>
      </c>
      <c r="E5" s="77">
        <v>0.3</v>
      </c>
      <c r="F5" s="77">
        <v>0.15</v>
      </c>
      <c r="G5" s="77">
        <v>10</v>
      </c>
      <c r="H5" s="77">
        <f t="shared" ref="H5:H9" si="0">D5*E5+D5*F5</f>
        <v>1.4849999999999999</v>
      </c>
      <c r="I5" s="77">
        <f t="shared" ref="I5:I9" si="1">H5*G5</f>
        <v>14.849999999999998</v>
      </c>
      <c r="J5" s="278"/>
    </row>
    <row r="6" spans="2:11" x14ac:dyDescent="0.25">
      <c r="B6" s="281"/>
      <c r="C6" s="77" t="s">
        <v>158</v>
      </c>
      <c r="D6" s="77">
        <v>3.3</v>
      </c>
      <c r="E6" s="77">
        <v>0.3</v>
      </c>
      <c r="F6" s="77">
        <v>0.15</v>
      </c>
      <c r="G6" s="77">
        <v>10</v>
      </c>
      <c r="H6" s="77">
        <f t="shared" si="0"/>
        <v>1.4849999999999999</v>
      </c>
      <c r="I6" s="77">
        <f t="shared" si="1"/>
        <v>14.849999999999998</v>
      </c>
      <c r="J6" s="278"/>
    </row>
    <row r="7" spans="2:11" x14ac:dyDescent="0.25">
      <c r="B7" s="281"/>
      <c r="C7" s="77" t="s">
        <v>159</v>
      </c>
      <c r="D7" s="77">
        <v>3.3</v>
      </c>
      <c r="E7" s="77">
        <v>0.3</v>
      </c>
      <c r="F7" s="77">
        <v>0.15</v>
      </c>
      <c r="G7" s="77">
        <v>10</v>
      </c>
      <c r="H7" s="77">
        <f t="shared" si="0"/>
        <v>1.4849999999999999</v>
      </c>
      <c r="I7" s="77">
        <f t="shared" si="1"/>
        <v>14.849999999999998</v>
      </c>
      <c r="J7" s="278"/>
    </row>
    <row r="8" spans="2:11" x14ac:dyDescent="0.25">
      <c r="B8" s="276" t="s">
        <v>160</v>
      </c>
      <c r="C8" s="77" t="s">
        <v>157</v>
      </c>
      <c r="D8" s="77">
        <v>3.3</v>
      </c>
      <c r="E8" s="77">
        <v>0.3</v>
      </c>
      <c r="F8" s="77">
        <v>0.15</v>
      </c>
      <c r="G8" s="77">
        <v>10</v>
      </c>
      <c r="H8" s="77">
        <f t="shared" si="0"/>
        <v>1.4849999999999999</v>
      </c>
      <c r="I8" s="77">
        <f t="shared" si="1"/>
        <v>14.849999999999998</v>
      </c>
      <c r="J8" s="278">
        <f>SUM(I8:I9)</f>
        <v>29.699999999999996</v>
      </c>
      <c r="K8" s="76">
        <f>J8</f>
        <v>29.699999999999996</v>
      </c>
    </row>
    <row r="9" spans="2:11" x14ac:dyDescent="0.25">
      <c r="B9" s="276"/>
      <c r="C9" s="77" t="s">
        <v>158</v>
      </c>
      <c r="D9" s="77">
        <v>3.3</v>
      </c>
      <c r="E9" s="77">
        <v>0.3</v>
      </c>
      <c r="F9" s="77">
        <v>0.15</v>
      </c>
      <c r="G9" s="77">
        <v>10</v>
      </c>
      <c r="H9" s="77">
        <f t="shared" si="0"/>
        <v>1.4849999999999999</v>
      </c>
      <c r="I9" s="77">
        <f t="shared" si="1"/>
        <v>14.849999999999998</v>
      </c>
      <c r="J9" s="278"/>
    </row>
    <row r="10" spans="2:11" x14ac:dyDescent="0.25">
      <c r="B10" s="283" t="s">
        <v>129</v>
      </c>
      <c r="C10" s="283"/>
      <c r="D10" s="283"/>
      <c r="E10" s="283"/>
      <c r="F10" s="283"/>
      <c r="G10" s="283"/>
      <c r="H10" s="283"/>
      <c r="I10" s="283"/>
      <c r="J10" s="91">
        <f>J4+J8</f>
        <v>106.64999999999998</v>
      </c>
    </row>
  </sheetData>
  <mergeCells count="12">
    <mergeCell ref="B10:I10"/>
    <mergeCell ref="J2:J3"/>
    <mergeCell ref="B4:B7"/>
    <mergeCell ref="J4:J7"/>
    <mergeCell ref="B8:B9"/>
    <mergeCell ref="J8:J9"/>
    <mergeCell ref="B2:B3"/>
    <mergeCell ref="C2:C3"/>
    <mergeCell ref="D2:F2"/>
    <mergeCell ref="G2:G3"/>
    <mergeCell ref="H2:H3"/>
    <mergeCell ref="I2:I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0"/>
  <sheetViews>
    <sheetView workbookViewId="0">
      <selection activeCell="M15" sqref="M15"/>
    </sheetView>
  </sheetViews>
  <sheetFormatPr defaultRowHeight="15" x14ac:dyDescent="0.25"/>
  <cols>
    <col min="3" max="3" width="12.7109375" bestFit="1" customWidth="1"/>
  </cols>
  <sheetData>
    <row r="2" spans="2:10" ht="15.75" x14ac:dyDescent="0.25">
      <c r="B2" s="255" t="s">
        <v>25</v>
      </c>
      <c r="C2" s="255" t="s">
        <v>161</v>
      </c>
      <c r="D2" s="292" t="s">
        <v>233</v>
      </c>
      <c r="E2" s="292"/>
      <c r="F2" s="255" t="s">
        <v>162</v>
      </c>
      <c r="G2" s="255" t="s">
        <v>234</v>
      </c>
      <c r="H2" s="255" t="s">
        <v>235</v>
      </c>
      <c r="I2" s="255" t="s">
        <v>165</v>
      </c>
    </row>
    <row r="3" spans="2:10" ht="15.75" x14ac:dyDescent="0.25">
      <c r="B3" s="253"/>
      <c r="C3" s="291"/>
      <c r="D3" s="88" t="s">
        <v>166</v>
      </c>
      <c r="E3" s="88" t="s">
        <v>236</v>
      </c>
      <c r="F3" s="325"/>
      <c r="G3" s="253"/>
      <c r="H3" s="253"/>
      <c r="I3" s="253"/>
    </row>
    <row r="4" spans="2:10" ht="15.75" x14ac:dyDescent="0.25">
      <c r="B4" s="253"/>
      <c r="C4" s="291"/>
      <c r="D4" s="89" t="s">
        <v>29</v>
      </c>
      <c r="E4" s="89" t="s">
        <v>29</v>
      </c>
      <c r="F4" s="325"/>
      <c r="G4" s="253"/>
      <c r="H4" s="253"/>
      <c r="I4" s="253"/>
    </row>
    <row r="5" spans="2:10" x14ac:dyDescent="0.25">
      <c r="B5" s="256" t="s">
        <v>245</v>
      </c>
      <c r="C5" s="77" t="s">
        <v>254</v>
      </c>
      <c r="D5" s="77">
        <v>39.6</v>
      </c>
      <c r="E5" s="77">
        <v>31.4</v>
      </c>
      <c r="F5" s="77">
        <v>1</v>
      </c>
      <c r="G5" s="77">
        <f>D5*E5-(2*3.6*6.6)</f>
        <v>1195.92</v>
      </c>
      <c r="H5" s="91">
        <f>G5*F5</f>
        <v>1195.92</v>
      </c>
      <c r="I5" s="255">
        <f>H5-H6</f>
        <v>1140.3000000000002</v>
      </c>
      <c r="J5">
        <f>I5</f>
        <v>1140.3000000000002</v>
      </c>
    </row>
    <row r="6" spans="2:10" x14ac:dyDescent="0.25">
      <c r="B6" s="256"/>
      <c r="C6" s="280" t="s">
        <v>241</v>
      </c>
      <c r="D6" s="280"/>
      <c r="E6" s="280"/>
      <c r="F6" s="280"/>
      <c r="G6" s="280"/>
      <c r="H6" s="91">
        <f>SUM(H7:H8)</f>
        <v>55.61999999999999</v>
      </c>
      <c r="I6" s="255"/>
    </row>
    <row r="7" spans="2:10" x14ac:dyDescent="0.25">
      <c r="B7" s="256"/>
      <c r="C7" s="77" t="s">
        <v>11</v>
      </c>
      <c r="D7" s="77">
        <v>4.5999999999999996</v>
      </c>
      <c r="E7" s="77">
        <v>3.3</v>
      </c>
      <c r="F7" s="77">
        <v>3</v>
      </c>
      <c r="G7" s="77">
        <f>D7*E7</f>
        <v>15.179999999999998</v>
      </c>
      <c r="H7" s="77">
        <f>F7*G7</f>
        <v>45.539999999999992</v>
      </c>
      <c r="I7" s="255"/>
    </row>
    <row r="8" spans="2:10" x14ac:dyDescent="0.25">
      <c r="B8" s="256"/>
      <c r="C8" s="77" t="s">
        <v>240</v>
      </c>
      <c r="D8" s="77">
        <v>2.4</v>
      </c>
      <c r="E8" s="77">
        <v>2.1</v>
      </c>
      <c r="F8" s="77">
        <v>2</v>
      </c>
      <c r="G8" s="77">
        <f>D8*E8</f>
        <v>5.04</v>
      </c>
      <c r="H8" s="77">
        <f>F8*G8</f>
        <v>10.08</v>
      </c>
      <c r="I8" s="255"/>
    </row>
    <row r="9" spans="2:10" x14ac:dyDescent="0.25">
      <c r="B9" s="321">
        <v>3</v>
      </c>
      <c r="C9" s="77" t="s">
        <v>254</v>
      </c>
      <c r="D9" s="77">
        <v>39.6</v>
      </c>
      <c r="E9" s="77">
        <v>31.4</v>
      </c>
      <c r="F9" s="77">
        <v>1</v>
      </c>
      <c r="G9" s="77">
        <f>D9*E9-(2*3.6*6.6)</f>
        <v>1195.92</v>
      </c>
      <c r="H9" s="91">
        <f>G9*F9</f>
        <v>1195.92</v>
      </c>
      <c r="I9" s="255">
        <f>H9-H10</f>
        <v>1155.48</v>
      </c>
      <c r="J9">
        <f t="shared" ref="J9:J17" si="0">I9</f>
        <v>1155.48</v>
      </c>
    </row>
    <row r="10" spans="2:10" x14ac:dyDescent="0.25">
      <c r="B10" s="321"/>
      <c r="C10" s="280" t="s">
        <v>241</v>
      </c>
      <c r="D10" s="280"/>
      <c r="E10" s="280"/>
      <c r="F10" s="280"/>
      <c r="G10" s="280"/>
      <c r="H10" s="91">
        <f>SUM(H11:H12)</f>
        <v>40.44</v>
      </c>
      <c r="I10" s="255"/>
    </row>
    <row r="11" spans="2:10" x14ac:dyDescent="0.25">
      <c r="B11" s="321"/>
      <c r="C11" s="77" t="s">
        <v>11</v>
      </c>
      <c r="D11" s="77">
        <v>4.5999999999999996</v>
      </c>
      <c r="E11" s="77">
        <v>3.3</v>
      </c>
      <c r="F11" s="77">
        <v>2</v>
      </c>
      <c r="G11" s="77">
        <f>D11*E11</f>
        <v>15.179999999999998</v>
      </c>
      <c r="H11" s="77">
        <f>F11*G11</f>
        <v>30.359999999999996</v>
      </c>
      <c r="I11" s="255"/>
    </row>
    <row r="12" spans="2:10" x14ac:dyDescent="0.25">
      <c r="B12" s="321"/>
      <c r="C12" s="77" t="s">
        <v>240</v>
      </c>
      <c r="D12" s="77">
        <v>2.4</v>
      </c>
      <c r="E12" s="77">
        <v>2.1</v>
      </c>
      <c r="F12" s="77">
        <v>2</v>
      </c>
      <c r="G12" s="77">
        <f>D12*E12</f>
        <v>5.04</v>
      </c>
      <c r="H12" s="77">
        <f>F12*G12</f>
        <v>10.08</v>
      </c>
      <c r="I12" s="255"/>
    </row>
    <row r="13" spans="2:10" x14ac:dyDescent="0.25">
      <c r="B13" s="256" t="s">
        <v>243</v>
      </c>
      <c r="C13" s="77" t="s">
        <v>254</v>
      </c>
      <c r="D13" s="77">
        <v>39.6</v>
      </c>
      <c r="E13" s="77">
        <v>31.4</v>
      </c>
      <c r="F13" s="77">
        <v>1</v>
      </c>
      <c r="G13" s="77">
        <f>D13*E13-(2*3.6*6.6)</f>
        <v>1195.92</v>
      </c>
      <c r="H13" s="91">
        <f>G13*F13</f>
        <v>1195.92</v>
      </c>
      <c r="I13" s="255">
        <f>H13-H14</f>
        <v>1155.48</v>
      </c>
      <c r="J13">
        <f t="shared" si="0"/>
        <v>1155.48</v>
      </c>
    </row>
    <row r="14" spans="2:10" x14ac:dyDescent="0.25">
      <c r="B14" s="256"/>
      <c r="C14" s="280" t="s">
        <v>241</v>
      </c>
      <c r="D14" s="280"/>
      <c r="E14" s="280"/>
      <c r="F14" s="280"/>
      <c r="G14" s="280"/>
      <c r="H14" s="91">
        <f>SUM(H15:H16)</f>
        <v>40.44</v>
      </c>
      <c r="I14" s="255"/>
    </row>
    <row r="15" spans="2:10" x14ac:dyDescent="0.25">
      <c r="B15" s="256"/>
      <c r="C15" s="77" t="s">
        <v>11</v>
      </c>
      <c r="D15" s="77">
        <v>4.5999999999999996</v>
      </c>
      <c r="E15" s="77">
        <v>3.3</v>
      </c>
      <c r="F15" s="77">
        <v>2</v>
      </c>
      <c r="G15" s="77">
        <f>D15*E15</f>
        <v>15.179999999999998</v>
      </c>
      <c r="H15" s="77">
        <f>F15*G15</f>
        <v>30.359999999999996</v>
      </c>
      <c r="I15" s="255"/>
    </row>
    <row r="16" spans="2:10" x14ac:dyDescent="0.25">
      <c r="B16" s="256"/>
      <c r="C16" s="77" t="s">
        <v>240</v>
      </c>
      <c r="D16" s="77">
        <v>2.4</v>
      </c>
      <c r="E16" s="77">
        <v>2.1</v>
      </c>
      <c r="F16" s="77">
        <v>2</v>
      </c>
      <c r="G16" s="77">
        <f>D16*E16</f>
        <v>5.04</v>
      </c>
      <c r="H16" s="77">
        <f>F16*G16</f>
        <v>10.08</v>
      </c>
      <c r="I16" s="255"/>
    </row>
    <row r="17" spans="2:10" x14ac:dyDescent="0.25">
      <c r="B17" s="321">
        <v>11</v>
      </c>
      <c r="C17" s="77" t="s">
        <v>254</v>
      </c>
      <c r="D17" s="77">
        <v>39.6</v>
      </c>
      <c r="E17" s="77">
        <v>31.4</v>
      </c>
      <c r="F17" s="77">
        <v>1</v>
      </c>
      <c r="G17" s="77">
        <f>D17*E17-(2*3.6*6.6)</f>
        <v>1195.92</v>
      </c>
      <c r="H17" s="91">
        <f>G17*F17</f>
        <v>1195.92</v>
      </c>
      <c r="I17" s="255">
        <f>H17-H18</f>
        <v>1155.48</v>
      </c>
      <c r="J17">
        <f t="shared" si="0"/>
        <v>1155.48</v>
      </c>
    </row>
    <row r="18" spans="2:10" x14ac:dyDescent="0.25">
      <c r="B18" s="321"/>
      <c r="C18" s="280" t="s">
        <v>241</v>
      </c>
      <c r="D18" s="280"/>
      <c r="E18" s="280"/>
      <c r="F18" s="280"/>
      <c r="G18" s="280"/>
      <c r="H18" s="91">
        <f>SUM(H19:H20)</f>
        <v>40.44</v>
      </c>
      <c r="I18" s="255"/>
    </row>
    <row r="19" spans="2:10" x14ac:dyDescent="0.25">
      <c r="B19" s="321"/>
      <c r="C19" s="77" t="s">
        <v>11</v>
      </c>
      <c r="D19" s="77">
        <v>4.5999999999999996</v>
      </c>
      <c r="E19" s="77">
        <v>3.3</v>
      </c>
      <c r="F19" s="77">
        <v>2</v>
      </c>
      <c r="G19" s="77">
        <f>D19*E19</f>
        <v>15.179999999999998</v>
      </c>
      <c r="H19" s="77">
        <f>F19*G19</f>
        <v>30.359999999999996</v>
      </c>
      <c r="I19" s="255"/>
    </row>
    <row r="20" spans="2:10" x14ac:dyDescent="0.25">
      <c r="B20" s="321"/>
      <c r="C20" s="77" t="s">
        <v>240</v>
      </c>
      <c r="D20" s="77">
        <v>2.4</v>
      </c>
      <c r="E20" s="77">
        <v>2.1</v>
      </c>
      <c r="F20" s="77">
        <v>2</v>
      </c>
      <c r="G20" s="77">
        <f>D20*E20</f>
        <v>5.04</v>
      </c>
      <c r="H20" s="77">
        <f>F20*G20</f>
        <v>10.08</v>
      </c>
      <c r="I20" s="255"/>
    </row>
  </sheetData>
  <mergeCells count="19">
    <mergeCell ref="B13:B16"/>
    <mergeCell ref="I13:I16"/>
    <mergeCell ref="C14:G14"/>
    <mergeCell ref="B17:B20"/>
    <mergeCell ref="I17:I20"/>
    <mergeCell ref="C18:G18"/>
    <mergeCell ref="I2:I4"/>
    <mergeCell ref="B5:B8"/>
    <mergeCell ref="I5:I8"/>
    <mergeCell ref="C6:G6"/>
    <mergeCell ref="B9:B12"/>
    <mergeCell ref="I9:I12"/>
    <mergeCell ref="C10:G10"/>
    <mergeCell ref="B2:B4"/>
    <mergeCell ref="C2:C4"/>
    <mergeCell ref="D2:E2"/>
    <mergeCell ref="F2:F4"/>
    <mergeCell ref="G2:G4"/>
    <mergeCell ref="H2:H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"/>
  <sheetViews>
    <sheetView workbookViewId="0">
      <selection activeCell="C14" sqref="C14"/>
    </sheetView>
  </sheetViews>
  <sheetFormatPr defaultRowHeight="15" x14ac:dyDescent="0.25"/>
  <cols>
    <col min="2" max="2" width="13" bestFit="1" customWidth="1"/>
    <col min="3" max="3" width="23.5703125" bestFit="1" customWidth="1"/>
  </cols>
  <sheetData>
    <row r="2" spans="2:3" ht="16.5" x14ac:dyDescent="0.25">
      <c r="B2" s="104" t="s">
        <v>25</v>
      </c>
      <c r="C2" s="104" t="s">
        <v>255</v>
      </c>
    </row>
    <row r="3" spans="2:3" ht="16.5" x14ac:dyDescent="0.25">
      <c r="B3" s="105">
        <v>1</v>
      </c>
      <c r="C3" s="105">
        <f>3.6*2*3+11</f>
        <v>32.6</v>
      </c>
    </row>
    <row r="4" spans="2:3" ht="16.5" x14ac:dyDescent="0.25">
      <c r="B4" s="105">
        <v>2</v>
      </c>
      <c r="C4" s="105">
        <f>3.6*2*3</f>
        <v>21.6</v>
      </c>
    </row>
    <row r="5" spans="2:3" ht="16.5" x14ac:dyDescent="0.25">
      <c r="B5" s="105">
        <v>3</v>
      </c>
      <c r="C5" s="105">
        <f t="shared" ref="C5:C13" si="0">3.6*2*2</f>
        <v>14.4</v>
      </c>
    </row>
    <row r="6" spans="2:3" ht="16.5" x14ac:dyDescent="0.25">
      <c r="B6" s="105">
        <v>4</v>
      </c>
      <c r="C6" s="105">
        <f t="shared" si="0"/>
        <v>14.4</v>
      </c>
    </row>
    <row r="7" spans="2:3" ht="16.5" x14ac:dyDescent="0.25">
      <c r="B7" s="105">
        <v>5</v>
      </c>
      <c r="C7" s="105">
        <f t="shared" si="0"/>
        <v>14.4</v>
      </c>
    </row>
    <row r="8" spans="2:3" ht="16.5" x14ac:dyDescent="0.25">
      <c r="B8" s="105">
        <v>6</v>
      </c>
      <c r="C8" s="105">
        <f t="shared" si="0"/>
        <v>14.4</v>
      </c>
    </row>
    <row r="9" spans="2:3" ht="16.5" x14ac:dyDescent="0.25">
      <c r="B9" s="105">
        <v>7</v>
      </c>
      <c r="C9" s="105">
        <f t="shared" si="0"/>
        <v>14.4</v>
      </c>
    </row>
    <row r="10" spans="2:3" ht="16.5" x14ac:dyDescent="0.25">
      <c r="B10" s="105">
        <v>8</v>
      </c>
      <c r="C10" s="105">
        <f t="shared" si="0"/>
        <v>14.4</v>
      </c>
    </row>
    <row r="11" spans="2:3" ht="16.5" x14ac:dyDescent="0.25">
      <c r="B11" s="105">
        <v>9</v>
      </c>
      <c r="C11" s="105">
        <f t="shared" si="0"/>
        <v>14.4</v>
      </c>
    </row>
    <row r="12" spans="2:3" ht="16.5" x14ac:dyDescent="0.25">
      <c r="B12" s="105">
        <v>10</v>
      </c>
      <c r="C12" s="105">
        <f t="shared" si="0"/>
        <v>14.4</v>
      </c>
    </row>
    <row r="13" spans="2:3" ht="16.5" x14ac:dyDescent="0.25">
      <c r="B13" s="105">
        <v>11</v>
      </c>
      <c r="C13" s="105">
        <f t="shared" si="0"/>
        <v>14.4</v>
      </c>
    </row>
    <row r="14" spans="2:3" ht="16.5" x14ac:dyDescent="0.25">
      <c r="B14" s="104" t="s">
        <v>256</v>
      </c>
      <c r="C14" s="104">
        <f>SUM(C3:C13)</f>
        <v>183.80000000000004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0"/>
  <sheetViews>
    <sheetView workbookViewId="0">
      <selection activeCell="B6" sqref="B6:H10"/>
    </sheetView>
  </sheetViews>
  <sheetFormatPr defaultRowHeight="15" x14ac:dyDescent="0.25"/>
  <cols>
    <col min="1" max="2" width="9.140625" style="76"/>
    <col min="3" max="3" width="10.5703125" style="76" customWidth="1"/>
    <col min="4" max="4" width="9.140625" style="76"/>
    <col min="5" max="5" width="11.28515625" style="76" customWidth="1"/>
    <col min="6" max="6" width="9.140625" style="76"/>
    <col min="7" max="7" width="14" style="76" customWidth="1"/>
    <col min="8" max="8" width="11.5703125" style="76" customWidth="1"/>
    <col min="9" max="16384" width="9.140625" style="76"/>
  </cols>
  <sheetData>
    <row r="2" spans="2:8" ht="15.75" customHeight="1" x14ac:dyDescent="0.25">
      <c r="B2" s="255" t="s">
        <v>25</v>
      </c>
      <c r="C2" s="255" t="s">
        <v>161</v>
      </c>
      <c r="D2" s="291" t="s">
        <v>407</v>
      </c>
      <c r="E2" s="324"/>
      <c r="F2" s="255" t="s">
        <v>162</v>
      </c>
      <c r="G2" s="255" t="s">
        <v>234</v>
      </c>
      <c r="H2" s="255" t="s">
        <v>235</v>
      </c>
    </row>
    <row r="3" spans="2:8" ht="38.25" customHeight="1" x14ac:dyDescent="0.25">
      <c r="B3" s="253"/>
      <c r="C3" s="291"/>
      <c r="D3" s="176" t="s">
        <v>410</v>
      </c>
      <c r="E3" s="176" t="s">
        <v>409</v>
      </c>
      <c r="F3" s="325"/>
      <c r="G3" s="253"/>
      <c r="H3" s="253"/>
    </row>
    <row r="4" spans="2:8" ht="15" customHeight="1" x14ac:dyDescent="0.25">
      <c r="B4" s="175" t="s">
        <v>50</v>
      </c>
      <c r="C4" s="77" t="s">
        <v>427</v>
      </c>
      <c r="D4" s="77">
        <v>27.5</v>
      </c>
      <c r="E4" s="77">
        <v>19.8</v>
      </c>
      <c r="F4" s="77">
        <v>1</v>
      </c>
      <c r="G4" s="77">
        <f>D4*E4</f>
        <v>544.5</v>
      </c>
      <c r="H4" s="77">
        <f>G4*F4</f>
        <v>544.5</v>
      </c>
    </row>
    <row r="6" spans="2:8" ht="15.75" x14ac:dyDescent="0.25">
      <c r="B6" s="255" t="s">
        <v>25</v>
      </c>
      <c r="C6" s="255" t="s">
        <v>161</v>
      </c>
      <c r="D6" s="253" t="s">
        <v>407</v>
      </c>
      <c r="E6" s="253"/>
      <c r="F6" s="255" t="s">
        <v>162</v>
      </c>
      <c r="G6" s="255" t="s">
        <v>419</v>
      </c>
      <c r="H6" s="255" t="s">
        <v>420</v>
      </c>
    </row>
    <row r="7" spans="2:8" ht="50.25" x14ac:dyDescent="0.25">
      <c r="B7" s="253"/>
      <c r="C7" s="253"/>
      <c r="D7" s="177" t="s">
        <v>410</v>
      </c>
      <c r="E7" s="178" t="s">
        <v>418</v>
      </c>
      <c r="F7" s="253"/>
      <c r="G7" s="253"/>
      <c r="H7" s="253"/>
    </row>
    <row r="8" spans="2:8" ht="15" customHeight="1" x14ac:dyDescent="0.25">
      <c r="B8" s="223" t="s">
        <v>50</v>
      </c>
      <c r="C8" s="77" t="s">
        <v>408</v>
      </c>
      <c r="D8" s="77">
        <f>E4/2</f>
        <v>9.9</v>
      </c>
      <c r="E8" s="183">
        <f>443/10^6</f>
        <v>4.4299999999999998E-4</v>
      </c>
      <c r="F8" s="77">
        <v>20</v>
      </c>
      <c r="G8" s="184">
        <f>D8*E8*7.85</f>
        <v>3.4427745000000003E-2</v>
      </c>
      <c r="H8" s="185">
        <f>F8*G8</f>
        <v>0.68855490000000008</v>
      </c>
    </row>
    <row r="9" spans="2:8" x14ac:dyDescent="0.25">
      <c r="B9" s="225"/>
      <c r="C9" s="77" t="s">
        <v>411</v>
      </c>
      <c r="D9" s="77">
        <f>D4</f>
        <v>27.5</v>
      </c>
      <c r="E9" s="77">
        <f>1260/10^6</f>
        <v>1.2600000000000001E-3</v>
      </c>
      <c r="F9" s="77">
        <v>17</v>
      </c>
      <c r="G9" s="184">
        <f>D9*E9*7.85</f>
        <v>0.27200249999999998</v>
      </c>
      <c r="H9" s="185">
        <f>F9*G9</f>
        <v>4.6240424999999998</v>
      </c>
    </row>
    <row r="10" spans="2:8" x14ac:dyDescent="0.25">
      <c r="B10" s="283" t="s">
        <v>129</v>
      </c>
      <c r="C10" s="283"/>
      <c r="D10" s="283"/>
      <c r="E10" s="283"/>
      <c r="F10" s="283"/>
      <c r="G10" s="283"/>
      <c r="H10" s="78">
        <f>H8+H9</f>
        <v>5.3125973999999996</v>
      </c>
    </row>
  </sheetData>
  <mergeCells count="14">
    <mergeCell ref="H6:H7"/>
    <mergeCell ref="B8:B9"/>
    <mergeCell ref="B10:G10"/>
    <mergeCell ref="B6:B7"/>
    <mergeCell ref="C6:C7"/>
    <mergeCell ref="D6:E6"/>
    <mergeCell ref="F6:F7"/>
    <mergeCell ref="G6:G7"/>
    <mergeCell ref="H2:H3"/>
    <mergeCell ref="B2:B3"/>
    <mergeCell ref="C2:C3"/>
    <mergeCell ref="F2:F3"/>
    <mergeCell ref="G2:G3"/>
    <mergeCell ref="D2:E2"/>
  </mergeCells>
  <pageMargins left="0.7" right="0.7" top="0.75" bottom="0.75" header="0.3" footer="0.3"/>
  <pageSetup orientation="portrait" horizontalDpi="30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H5" sqref="H5"/>
    </sheetView>
  </sheetViews>
  <sheetFormatPr defaultRowHeight="15" x14ac:dyDescent="0.25"/>
  <cols>
    <col min="1" max="1" width="7.42578125" customWidth="1"/>
    <col min="2" max="2" width="10.140625" customWidth="1"/>
    <col min="3" max="3" width="10.85546875" customWidth="1"/>
    <col min="4" max="4" width="11.140625" customWidth="1"/>
    <col min="6" max="6" width="9.85546875" customWidth="1"/>
    <col min="8" max="8" width="11.5703125" bestFit="1" customWidth="1"/>
    <col min="11" max="11" width="0" hidden="1" customWidth="1"/>
  </cols>
  <sheetData>
    <row r="1" spans="1:14" ht="18.75" x14ac:dyDescent="0.3">
      <c r="A1" s="243" t="s">
        <v>65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</row>
    <row r="3" spans="1:14" ht="15" customHeight="1" x14ac:dyDescent="0.25">
      <c r="B3" s="244" t="s">
        <v>67</v>
      </c>
      <c r="C3" s="244" t="s">
        <v>88</v>
      </c>
      <c r="D3" s="244" t="s">
        <v>66</v>
      </c>
      <c r="E3" s="244" t="s">
        <v>68</v>
      </c>
      <c r="F3" s="244" t="s">
        <v>69</v>
      </c>
      <c r="G3" s="244" t="s">
        <v>70</v>
      </c>
      <c r="H3" s="244"/>
      <c r="I3" s="228" t="s">
        <v>71</v>
      </c>
      <c r="J3" s="228" t="s">
        <v>72</v>
      </c>
      <c r="K3" s="228" t="s">
        <v>73</v>
      </c>
      <c r="L3" s="228" t="s">
        <v>74</v>
      </c>
      <c r="M3" s="228" t="s">
        <v>75</v>
      </c>
      <c r="N3" s="228" t="s">
        <v>76</v>
      </c>
    </row>
    <row r="4" spans="1:14" ht="15" customHeight="1" x14ac:dyDescent="0.25">
      <c r="B4" s="244"/>
      <c r="C4" s="244"/>
      <c r="D4" s="244"/>
      <c r="E4" s="244"/>
      <c r="F4" s="244"/>
      <c r="G4" s="244"/>
      <c r="H4" s="244"/>
      <c r="I4" s="228"/>
      <c r="J4" s="228"/>
      <c r="K4" s="228"/>
      <c r="L4" s="228"/>
      <c r="M4" s="228"/>
      <c r="N4" s="228"/>
    </row>
    <row r="5" spans="1:14" ht="56.25" customHeight="1" x14ac:dyDescent="0.25">
      <c r="B5" s="244"/>
      <c r="C5" s="244"/>
      <c r="D5" s="244"/>
      <c r="E5" s="244"/>
      <c r="F5" s="244"/>
      <c r="G5" s="57" t="s">
        <v>77</v>
      </c>
      <c r="H5" s="57" t="s">
        <v>68</v>
      </c>
      <c r="I5" s="228"/>
      <c r="J5" s="228"/>
      <c r="K5" s="228"/>
      <c r="L5" s="228"/>
      <c r="M5" s="228"/>
      <c r="N5" s="228"/>
    </row>
    <row r="6" spans="1:14" ht="15.75" x14ac:dyDescent="0.25">
      <c r="B6" s="47">
        <v>1</v>
      </c>
      <c r="C6" s="48">
        <v>2</v>
      </c>
      <c r="D6" s="48">
        <v>3</v>
      </c>
      <c r="E6" s="47">
        <v>4</v>
      </c>
      <c r="F6" s="48">
        <v>5</v>
      </c>
      <c r="G6" s="47">
        <v>6</v>
      </c>
      <c r="H6" s="48">
        <v>7</v>
      </c>
      <c r="I6" s="47">
        <v>8</v>
      </c>
      <c r="J6" s="48">
        <v>9</v>
      </c>
      <c r="K6" s="48">
        <v>10</v>
      </c>
      <c r="L6" s="48">
        <v>10</v>
      </c>
      <c r="M6" s="48">
        <v>11</v>
      </c>
      <c r="N6" s="48">
        <v>12</v>
      </c>
    </row>
    <row r="7" spans="1:14" ht="18.75" x14ac:dyDescent="0.3">
      <c r="B7" s="236" t="s">
        <v>102</v>
      </c>
      <c r="C7" s="236"/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</row>
    <row r="8" spans="1:14" ht="15.75" customHeight="1" x14ac:dyDescent="0.25">
      <c r="B8" s="237" t="s">
        <v>91</v>
      </c>
      <c r="C8" s="58" t="s">
        <v>56</v>
      </c>
      <c r="D8" s="58" t="s">
        <v>78</v>
      </c>
      <c r="E8" s="240" t="s">
        <v>79</v>
      </c>
      <c r="F8" s="59">
        <f>CỘT!$I$9</f>
        <v>8.4467999999999996</v>
      </c>
      <c r="G8" s="58">
        <f>8.48*0.4</f>
        <v>3.3920000000000003</v>
      </c>
      <c r="H8" s="240" t="s">
        <v>80</v>
      </c>
      <c r="I8" s="50">
        <f>F8*G8</f>
        <v>28.651545600000002</v>
      </c>
      <c r="J8" s="51">
        <v>6</v>
      </c>
      <c r="K8" s="51">
        <v>1</v>
      </c>
      <c r="L8" s="50">
        <f>I8/J8</f>
        <v>4.7752576000000007</v>
      </c>
      <c r="M8" s="51">
        <v>4</v>
      </c>
      <c r="N8" s="50">
        <f>L8/M8</f>
        <v>1.1938144000000002</v>
      </c>
    </row>
    <row r="9" spans="1:14" ht="15.75" x14ac:dyDescent="0.25">
      <c r="B9" s="238"/>
      <c r="C9" s="58" t="s">
        <v>90</v>
      </c>
      <c r="D9" s="58" t="s">
        <v>96</v>
      </c>
      <c r="E9" s="241"/>
      <c r="F9" s="59">
        <f>'DẦM,CT'!$I$12</f>
        <v>7.2156000000000002</v>
      </c>
      <c r="G9" s="58">
        <f>9.1*0.4</f>
        <v>3.64</v>
      </c>
      <c r="H9" s="241"/>
      <c r="I9" s="50">
        <f t="shared" ref="I9:I23" si="0">F9*G9</f>
        <v>26.264784000000002</v>
      </c>
      <c r="J9" s="51">
        <v>6</v>
      </c>
      <c r="K9" s="51">
        <v>1</v>
      </c>
      <c r="L9" s="50">
        <f t="shared" ref="L9:L27" si="1">I9/J9</f>
        <v>4.3774640000000007</v>
      </c>
      <c r="M9" s="51">
        <v>4</v>
      </c>
      <c r="N9" s="50">
        <f t="shared" ref="N9:N27" si="2">L9/M9</f>
        <v>1.0943660000000002</v>
      </c>
    </row>
    <row r="10" spans="1:14" ht="15.75" x14ac:dyDescent="0.25">
      <c r="B10" s="238"/>
      <c r="C10" s="58" t="s">
        <v>89</v>
      </c>
      <c r="D10" s="58" t="s">
        <v>98</v>
      </c>
      <c r="E10" s="241"/>
      <c r="F10" s="59">
        <f>SÀN!$I$19</f>
        <v>12.970319999999997</v>
      </c>
      <c r="G10" s="58">
        <f>10.91*0.4</f>
        <v>4.3639999999999999</v>
      </c>
      <c r="H10" s="241"/>
      <c r="I10" s="50">
        <f t="shared" si="0"/>
        <v>56.602476479999986</v>
      </c>
      <c r="J10" s="51">
        <v>12</v>
      </c>
      <c r="K10" s="51">
        <v>1</v>
      </c>
      <c r="L10" s="50">
        <f t="shared" si="1"/>
        <v>4.7168730399999985</v>
      </c>
      <c r="M10" s="51">
        <v>4</v>
      </c>
      <c r="N10" s="50">
        <f t="shared" si="2"/>
        <v>1.1792182599999996</v>
      </c>
    </row>
    <row r="11" spans="1:14" ht="15.75" x14ac:dyDescent="0.25">
      <c r="B11" s="239"/>
      <c r="C11" s="58" t="s">
        <v>11</v>
      </c>
      <c r="D11" s="58" t="s">
        <v>97</v>
      </c>
      <c r="E11" s="242"/>
      <c r="F11" s="59">
        <f>'DẦM,CT'!$I$27</f>
        <v>0.31823999999999997</v>
      </c>
      <c r="G11" s="58">
        <f>14.41*0.4</f>
        <v>5.7640000000000002</v>
      </c>
      <c r="H11" s="242"/>
      <c r="I11" s="50">
        <f t="shared" si="0"/>
        <v>1.8343353599999999</v>
      </c>
      <c r="J11" s="51">
        <v>2</v>
      </c>
      <c r="K11" s="51"/>
      <c r="L11" s="50">
        <f t="shared" si="1"/>
        <v>0.91716767999999993</v>
      </c>
      <c r="M11" s="51">
        <v>1</v>
      </c>
      <c r="N11" s="50">
        <f t="shared" si="2"/>
        <v>0.91716767999999993</v>
      </c>
    </row>
    <row r="12" spans="1:14" ht="15.75" customHeight="1" x14ac:dyDescent="0.25">
      <c r="B12" s="237" t="s">
        <v>92</v>
      </c>
      <c r="C12" s="58" t="s">
        <v>56</v>
      </c>
      <c r="D12" s="58" t="s">
        <v>78</v>
      </c>
      <c r="E12" s="240" t="s">
        <v>79</v>
      </c>
      <c r="F12" s="59">
        <f>CỘT!$I$9</f>
        <v>8.4467999999999996</v>
      </c>
      <c r="G12" s="58">
        <f>8.48*0.6</f>
        <v>5.0880000000000001</v>
      </c>
      <c r="H12" s="240" t="s">
        <v>80</v>
      </c>
      <c r="I12" s="50">
        <f t="shared" si="0"/>
        <v>42.977318400000001</v>
      </c>
      <c r="J12" s="51">
        <v>8</v>
      </c>
      <c r="K12" s="51">
        <v>1</v>
      </c>
      <c r="L12" s="50">
        <f t="shared" si="1"/>
        <v>5.3721648000000002</v>
      </c>
      <c r="M12" s="51">
        <v>1</v>
      </c>
      <c r="N12" s="50">
        <f t="shared" si="2"/>
        <v>5.3721648000000002</v>
      </c>
    </row>
    <row r="13" spans="1:14" ht="15.75" x14ac:dyDescent="0.25">
      <c r="B13" s="238"/>
      <c r="C13" s="58" t="s">
        <v>90</v>
      </c>
      <c r="D13" s="58" t="s">
        <v>96</v>
      </c>
      <c r="E13" s="241"/>
      <c r="F13" s="59">
        <f>'DẦM,CT'!$I$12</f>
        <v>7.2156000000000002</v>
      </c>
      <c r="G13" s="58">
        <f>9.1*0.6</f>
        <v>5.46</v>
      </c>
      <c r="H13" s="241"/>
      <c r="I13" s="50">
        <f t="shared" si="0"/>
        <v>39.397176000000002</v>
      </c>
      <c r="J13" s="51">
        <v>7</v>
      </c>
      <c r="K13" s="51">
        <v>1</v>
      </c>
      <c r="L13" s="50">
        <f t="shared" si="1"/>
        <v>5.6281680000000005</v>
      </c>
      <c r="M13" s="51">
        <v>1</v>
      </c>
      <c r="N13" s="50">
        <f t="shared" si="2"/>
        <v>5.6281680000000005</v>
      </c>
    </row>
    <row r="14" spans="1:14" ht="15.75" x14ac:dyDescent="0.25">
      <c r="B14" s="238"/>
      <c r="C14" s="58" t="s">
        <v>89</v>
      </c>
      <c r="D14" s="58" t="s">
        <v>98</v>
      </c>
      <c r="E14" s="241"/>
      <c r="F14" s="59">
        <f>SÀN!$I$19</f>
        <v>12.970319999999997</v>
      </c>
      <c r="G14" s="58">
        <f>10.91*0.6</f>
        <v>6.5460000000000003</v>
      </c>
      <c r="H14" s="241"/>
      <c r="I14" s="50">
        <f t="shared" si="0"/>
        <v>84.903714719999982</v>
      </c>
      <c r="J14" s="51">
        <v>8</v>
      </c>
      <c r="K14" s="51">
        <v>1</v>
      </c>
      <c r="L14" s="50">
        <f t="shared" si="1"/>
        <v>10.612964339999998</v>
      </c>
      <c r="M14" s="51">
        <v>1</v>
      </c>
      <c r="N14" s="50">
        <f t="shared" si="2"/>
        <v>10.612964339999998</v>
      </c>
    </row>
    <row r="15" spans="1:14" ht="15.75" x14ac:dyDescent="0.25">
      <c r="B15" s="239"/>
      <c r="C15" s="58" t="s">
        <v>11</v>
      </c>
      <c r="D15" s="58" t="s">
        <v>97</v>
      </c>
      <c r="E15" s="242"/>
      <c r="F15" s="59">
        <f>'DẦM,CT'!$I$27</f>
        <v>0.31823999999999997</v>
      </c>
      <c r="G15" s="58">
        <f>14.41*0.6</f>
        <v>8.645999999999999</v>
      </c>
      <c r="H15" s="242"/>
      <c r="I15" s="50">
        <f t="shared" si="0"/>
        <v>2.7515030399999993</v>
      </c>
      <c r="J15" s="51"/>
      <c r="K15" s="51"/>
      <c r="L15" s="50" t="e">
        <f t="shared" si="1"/>
        <v>#DIV/0!</v>
      </c>
      <c r="M15" s="51"/>
      <c r="N15" s="50" t="e">
        <f t="shared" si="2"/>
        <v>#DIV/0!</v>
      </c>
    </row>
    <row r="16" spans="1:14" ht="15.75" customHeight="1" x14ac:dyDescent="0.25">
      <c r="B16" s="237" t="s">
        <v>95</v>
      </c>
      <c r="C16" s="58" t="s">
        <v>56</v>
      </c>
      <c r="D16" s="58" t="s">
        <v>81</v>
      </c>
      <c r="E16" s="240" t="s">
        <v>82</v>
      </c>
      <c r="F16" s="59">
        <f>CỘT!$J$9</f>
        <v>383.28000000000003</v>
      </c>
      <c r="G16" s="52">
        <f>38.28*0.7</f>
        <v>26.795999999999999</v>
      </c>
      <c r="H16" s="240" t="s">
        <v>83</v>
      </c>
      <c r="I16" s="50">
        <f>F16*G16/100</f>
        <v>102.7037088</v>
      </c>
      <c r="J16" s="51">
        <v>25</v>
      </c>
      <c r="K16" s="51">
        <v>1</v>
      </c>
      <c r="L16" s="50">
        <f t="shared" si="1"/>
        <v>4.1081483519999997</v>
      </c>
      <c r="M16" s="51">
        <v>1</v>
      </c>
      <c r="N16" s="50">
        <f t="shared" si="2"/>
        <v>4.1081483519999997</v>
      </c>
    </row>
    <row r="17" spans="2:14" ht="15.75" x14ac:dyDescent="0.25">
      <c r="B17" s="238"/>
      <c r="C17" s="58" t="s">
        <v>90</v>
      </c>
      <c r="D17" s="58" t="s">
        <v>86</v>
      </c>
      <c r="E17" s="241"/>
      <c r="F17" s="59">
        <f>'DẦM,CT'!$J$12</f>
        <v>474.94799999999998</v>
      </c>
      <c r="G17" s="52">
        <f>23*0.7</f>
        <v>16.099999999999998</v>
      </c>
      <c r="H17" s="241"/>
      <c r="I17" s="50">
        <f t="shared" ref="I17:I19" si="3">F17*G17/100</f>
        <v>76.466627999999986</v>
      </c>
      <c r="J17" s="51">
        <v>25</v>
      </c>
      <c r="K17" s="51">
        <v>1</v>
      </c>
      <c r="L17" s="50">
        <f t="shared" si="1"/>
        <v>3.0586651199999992</v>
      </c>
      <c r="M17" s="51">
        <v>1</v>
      </c>
      <c r="N17" s="50">
        <f t="shared" si="2"/>
        <v>3.0586651199999992</v>
      </c>
    </row>
    <row r="18" spans="2:14" ht="16.5" customHeight="1" x14ac:dyDescent="0.25">
      <c r="B18" s="238"/>
      <c r="C18" s="58" t="s">
        <v>89</v>
      </c>
      <c r="D18" s="58" t="s">
        <v>99</v>
      </c>
      <c r="E18" s="241"/>
      <c r="F18" s="59">
        <f>SÀN!$J$19</f>
        <v>994.74750000000017</v>
      </c>
      <c r="G18" s="52">
        <f>20*0.7</f>
        <v>14</v>
      </c>
      <c r="H18" s="241"/>
      <c r="I18" s="50">
        <f t="shared" si="3"/>
        <v>139.26465000000002</v>
      </c>
      <c r="J18" s="51">
        <v>25</v>
      </c>
      <c r="K18" s="51">
        <v>1</v>
      </c>
      <c r="L18" s="50">
        <f t="shared" si="1"/>
        <v>5.5705860000000005</v>
      </c>
      <c r="M18" s="51">
        <v>1</v>
      </c>
      <c r="N18" s="50">
        <f t="shared" si="2"/>
        <v>5.5705860000000005</v>
      </c>
    </row>
    <row r="19" spans="2:14" ht="16.5" customHeight="1" x14ac:dyDescent="0.25">
      <c r="B19" s="239"/>
      <c r="C19" s="58" t="s">
        <v>11</v>
      </c>
      <c r="D19" s="58" t="s">
        <v>99</v>
      </c>
      <c r="E19" s="242"/>
      <c r="F19" s="59">
        <f>'DẦM,CT'!$J$27</f>
        <v>39.012</v>
      </c>
      <c r="G19" s="52">
        <f>20*0.7</f>
        <v>14</v>
      </c>
      <c r="H19" s="242"/>
      <c r="I19" s="50">
        <f t="shared" si="3"/>
        <v>5.4616800000000003</v>
      </c>
      <c r="J19" s="51"/>
      <c r="K19" s="51"/>
      <c r="L19" s="50" t="e">
        <f t="shared" si="1"/>
        <v>#DIV/0!</v>
      </c>
      <c r="M19" s="51"/>
      <c r="N19" s="50" t="e">
        <f t="shared" si="2"/>
        <v>#DIV/0!</v>
      </c>
    </row>
    <row r="20" spans="2:14" ht="15.75" customHeight="1" x14ac:dyDescent="0.25">
      <c r="B20" s="237" t="s">
        <v>93</v>
      </c>
      <c r="C20" s="58" t="s">
        <v>56</v>
      </c>
      <c r="D20" s="58" t="s">
        <v>100</v>
      </c>
      <c r="E20" s="240" t="s">
        <v>84</v>
      </c>
      <c r="F20" s="59">
        <f>CỘT!$H$9</f>
        <v>56.311999999999998</v>
      </c>
      <c r="G20" s="58">
        <v>3.04</v>
      </c>
      <c r="H20" s="240" t="s">
        <v>85</v>
      </c>
      <c r="I20" s="50">
        <f t="shared" si="0"/>
        <v>171.18848</v>
      </c>
      <c r="J20" s="51">
        <v>24</v>
      </c>
      <c r="K20" s="51">
        <v>1</v>
      </c>
      <c r="L20" s="50">
        <f t="shared" si="1"/>
        <v>7.1328533333333333</v>
      </c>
      <c r="M20" s="51">
        <v>1</v>
      </c>
      <c r="N20" s="50">
        <f t="shared" si="2"/>
        <v>7.1328533333333333</v>
      </c>
    </row>
    <row r="21" spans="2:14" ht="15.75" x14ac:dyDescent="0.25">
      <c r="B21" s="238"/>
      <c r="C21" s="58" t="s">
        <v>90</v>
      </c>
      <c r="D21" s="58" t="s">
        <v>101</v>
      </c>
      <c r="E21" s="241"/>
      <c r="F21" s="59">
        <f>'DẦM,CT'!$H$12</f>
        <v>60.13</v>
      </c>
      <c r="G21" s="58">
        <v>2.56</v>
      </c>
      <c r="H21" s="241"/>
      <c r="I21" s="50">
        <f t="shared" si="0"/>
        <v>153.93280000000001</v>
      </c>
      <c r="J21" s="51">
        <v>24</v>
      </c>
      <c r="K21" s="51">
        <v>1</v>
      </c>
      <c r="L21" s="50">
        <f t="shared" si="1"/>
        <v>6.4138666666666673</v>
      </c>
      <c r="M21" s="51">
        <v>1</v>
      </c>
      <c r="N21" s="50">
        <f t="shared" si="2"/>
        <v>6.4138666666666673</v>
      </c>
    </row>
    <row r="22" spans="2:14" ht="15.75" x14ac:dyDescent="0.25">
      <c r="B22" s="238"/>
      <c r="C22" s="58" t="s">
        <v>89</v>
      </c>
      <c r="D22" s="58" t="s">
        <v>101</v>
      </c>
      <c r="E22" s="241"/>
      <c r="F22" s="59">
        <f>SÀN!$H$19</f>
        <v>162.12899999999996</v>
      </c>
      <c r="G22" s="58">
        <v>2.56</v>
      </c>
      <c r="H22" s="241"/>
      <c r="I22" s="50">
        <f t="shared" si="0"/>
        <v>415.05023999999992</v>
      </c>
      <c r="J22" s="51">
        <v>24</v>
      </c>
      <c r="K22" s="51">
        <v>1</v>
      </c>
      <c r="L22" s="50">
        <f t="shared" si="1"/>
        <v>17.293759999999995</v>
      </c>
      <c r="M22" s="51">
        <v>1</v>
      </c>
      <c r="N22" s="50">
        <f t="shared" si="2"/>
        <v>17.293759999999995</v>
      </c>
    </row>
    <row r="23" spans="2:14" ht="15.75" x14ac:dyDescent="0.25">
      <c r="B23" s="239"/>
      <c r="C23" s="58" t="s">
        <v>11</v>
      </c>
      <c r="D23" s="58" t="s">
        <v>101</v>
      </c>
      <c r="E23" s="242"/>
      <c r="F23" s="59">
        <f>'DẦM,CT'!$H$27</f>
        <v>3.5820000000000003</v>
      </c>
      <c r="G23" s="58">
        <v>2.56</v>
      </c>
      <c r="H23" s="242"/>
      <c r="I23" s="50">
        <f t="shared" si="0"/>
        <v>9.1699200000000012</v>
      </c>
      <c r="J23" s="51"/>
      <c r="K23" s="51"/>
      <c r="L23" s="50" t="e">
        <f t="shared" si="1"/>
        <v>#DIV/0!</v>
      </c>
      <c r="M23" s="51"/>
      <c r="N23" s="50" t="e">
        <f t="shared" si="2"/>
        <v>#DIV/0!</v>
      </c>
    </row>
    <row r="24" spans="2:14" ht="15.75" customHeight="1" x14ac:dyDescent="0.25">
      <c r="B24" s="234" t="s">
        <v>94</v>
      </c>
      <c r="C24" s="58" t="s">
        <v>56</v>
      </c>
      <c r="D24" s="58" t="s">
        <v>81</v>
      </c>
      <c r="E24" s="235" t="s">
        <v>82</v>
      </c>
      <c r="F24" s="59">
        <f>CỘT!$J$9</f>
        <v>383.28000000000003</v>
      </c>
      <c r="G24" s="52">
        <f>38.28*0.3</f>
        <v>11.484</v>
      </c>
      <c r="H24" s="235" t="s">
        <v>83</v>
      </c>
      <c r="I24" s="50">
        <f t="shared" ref="I24:I27" si="4">F24*G24/100</f>
        <v>44.015875200000004</v>
      </c>
      <c r="J24" s="51">
        <v>11</v>
      </c>
      <c r="K24" s="51">
        <v>1</v>
      </c>
      <c r="L24" s="50">
        <f t="shared" si="1"/>
        <v>4.0014432000000006</v>
      </c>
      <c r="M24" s="51">
        <v>1</v>
      </c>
      <c r="N24" s="50">
        <f t="shared" si="2"/>
        <v>4.0014432000000006</v>
      </c>
    </row>
    <row r="25" spans="2:14" ht="15.75" x14ac:dyDescent="0.25">
      <c r="B25" s="234"/>
      <c r="C25" s="58" t="s">
        <v>90</v>
      </c>
      <c r="D25" s="58" t="s">
        <v>86</v>
      </c>
      <c r="E25" s="235"/>
      <c r="F25" s="59">
        <f>'DẦM,CT'!$J$12</f>
        <v>474.94799999999998</v>
      </c>
      <c r="G25" s="52">
        <f>23*0.3</f>
        <v>6.8999999999999995</v>
      </c>
      <c r="H25" s="235"/>
      <c r="I25" s="50">
        <f t="shared" si="4"/>
        <v>32.771411999999998</v>
      </c>
      <c r="J25" s="51">
        <v>10</v>
      </c>
      <c r="K25" s="51">
        <v>1</v>
      </c>
      <c r="L25" s="50">
        <f t="shared" si="1"/>
        <v>3.2771412</v>
      </c>
      <c r="M25" s="51">
        <v>1</v>
      </c>
      <c r="N25" s="50">
        <f t="shared" si="2"/>
        <v>3.2771412</v>
      </c>
    </row>
    <row r="26" spans="2:14" ht="15.75" x14ac:dyDescent="0.25">
      <c r="B26" s="234"/>
      <c r="C26" s="58" t="s">
        <v>89</v>
      </c>
      <c r="D26" s="58" t="s">
        <v>99</v>
      </c>
      <c r="E26" s="235"/>
      <c r="F26" s="59">
        <f>SÀN!$J$19</f>
        <v>994.74750000000017</v>
      </c>
      <c r="G26" s="52">
        <f>20*0.3</f>
        <v>6</v>
      </c>
      <c r="H26" s="235"/>
      <c r="I26" s="50">
        <f t="shared" si="4"/>
        <v>59.684850000000004</v>
      </c>
      <c r="J26" s="51">
        <v>11</v>
      </c>
      <c r="K26" s="51">
        <v>1</v>
      </c>
      <c r="L26" s="50">
        <f t="shared" si="1"/>
        <v>5.4258954545454552</v>
      </c>
      <c r="M26" s="51">
        <v>1</v>
      </c>
      <c r="N26" s="50">
        <f t="shared" si="2"/>
        <v>5.4258954545454552</v>
      </c>
    </row>
    <row r="27" spans="2:14" ht="15.75" x14ac:dyDescent="0.25">
      <c r="B27" s="234"/>
      <c r="C27" s="58" t="s">
        <v>11</v>
      </c>
      <c r="D27" s="58" t="s">
        <v>99</v>
      </c>
      <c r="E27" s="235"/>
      <c r="F27" s="59">
        <f>'DẦM,CT'!$J$27</f>
        <v>39.012</v>
      </c>
      <c r="G27" s="52">
        <f>20*0.3</f>
        <v>6</v>
      </c>
      <c r="H27" s="235"/>
      <c r="I27" s="50">
        <f t="shared" si="4"/>
        <v>2.3407200000000001</v>
      </c>
      <c r="J27" s="60"/>
      <c r="K27" s="60"/>
      <c r="L27" s="50" t="e">
        <f t="shared" si="1"/>
        <v>#DIV/0!</v>
      </c>
      <c r="M27" s="60"/>
      <c r="N27" s="50" t="e">
        <f t="shared" si="2"/>
        <v>#DIV/0!</v>
      </c>
    </row>
  </sheetData>
  <mergeCells count="29">
    <mergeCell ref="B24:B27"/>
    <mergeCell ref="E24:E27"/>
    <mergeCell ref="H24:H27"/>
    <mergeCell ref="B16:B19"/>
    <mergeCell ref="E16:E19"/>
    <mergeCell ref="H16:H19"/>
    <mergeCell ref="B20:B23"/>
    <mergeCell ref="E20:E23"/>
    <mergeCell ref="H20:H23"/>
    <mergeCell ref="B7:N7"/>
    <mergeCell ref="B8:B11"/>
    <mergeCell ref="E8:E11"/>
    <mergeCell ref="H8:H11"/>
    <mergeCell ref="B12:B15"/>
    <mergeCell ref="E12:E15"/>
    <mergeCell ref="H12:H15"/>
    <mergeCell ref="A1:N1"/>
    <mergeCell ref="B3:B5"/>
    <mergeCell ref="C3:C5"/>
    <mergeCell ref="D3:D5"/>
    <mergeCell ref="E3:E5"/>
    <mergeCell ref="F3:F5"/>
    <mergeCell ref="G3:H4"/>
    <mergeCell ref="I3:I5"/>
    <mergeCell ref="J3:J5"/>
    <mergeCell ref="K3:K5"/>
    <mergeCell ref="L3:L5"/>
    <mergeCell ref="M3:M5"/>
    <mergeCell ref="N3:N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49"/>
  <sheetViews>
    <sheetView workbookViewId="0">
      <selection activeCell="L12" sqref="L12"/>
    </sheetView>
  </sheetViews>
  <sheetFormatPr defaultRowHeight="15" x14ac:dyDescent="0.25"/>
  <cols>
    <col min="3" max="3" width="12.85546875" bestFit="1" customWidth="1"/>
    <col min="10" max="10" width="9.5703125" bestFit="1" customWidth="1"/>
  </cols>
  <sheetData>
    <row r="2" spans="2:10" x14ac:dyDescent="0.25">
      <c r="B2" s="253" t="s">
        <v>0</v>
      </c>
      <c r="C2" s="253" t="s">
        <v>56</v>
      </c>
      <c r="D2" s="253" t="s">
        <v>1</v>
      </c>
      <c r="E2" s="253"/>
      <c r="F2" s="253"/>
      <c r="G2" s="254" t="s">
        <v>2</v>
      </c>
      <c r="H2" s="251" t="s">
        <v>3</v>
      </c>
      <c r="I2" s="251" t="s">
        <v>4</v>
      </c>
      <c r="J2" s="251" t="s">
        <v>8</v>
      </c>
    </row>
    <row r="3" spans="2:10" ht="35.25" customHeight="1" x14ac:dyDescent="0.25">
      <c r="B3" s="253"/>
      <c r="C3" s="253"/>
      <c r="D3" s="253"/>
      <c r="E3" s="253"/>
      <c r="F3" s="253"/>
      <c r="G3" s="254"/>
      <c r="H3" s="252"/>
      <c r="I3" s="252"/>
      <c r="J3" s="252"/>
    </row>
    <row r="4" spans="2:10" ht="18.75" x14ac:dyDescent="0.25">
      <c r="B4" s="253"/>
      <c r="C4" s="253"/>
      <c r="D4" s="3" t="s">
        <v>15</v>
      </c>
      <c r="E4" s="3" t="s">
        <v>16</v>
      </c>
      <c r="F4" s="3" t="s">
        <v>17</v>
      </c>
      <c r="G4" s="254"/>
      <c r="H4" s="4" t="s">
        <v>12</v>
      </c>
      <c r="I4" s="4" t="s">
        <v>6</v>
      </c>
      <c r="J4" s="4" t="s">
        <v>13</v>
      </c>
    </row>
    <row r="5" spans="2:10" ht="15.75" x14ac:dyDescent="0.25">
      <c r="B5" s="250">
        <v>1</v>
      </c>
      <c r="C5" s="2" t="s">
        <v>7</v>
      </c>
      <c r="D5" s="2">
        <v>0.4</v>
      </c>
      <c r="E5" s="2">
        <v>0.6</v>
      </c>
      <c r="F5" s="2">
        <v>2.8</v>
      </c>
      <c r="G5" s="2">
        <v>21</v>
      </c>
      <c r="H5" s="5">
        <f t="shared" ref="H5:H48" si="0">D5*E5*F5*G5</f>
        <v>14.111999999999998</v>
      </c>
      <c r="I5" s="5">
        <f>H5*0.15</f>
        <v>2.1167999999999996</v>
      </c>
      <c r="J5" s="5">
        <f>(2*D5*F5+2*E5*F5)*G5</f>
        <v>117.6</v>
      </c>
    </row>
    <row r="6" spans="2:10" ht="15.75" x14ac:dyDescent="0.25">
      <c r="B6" s="250"/>
      <c r="C6" s="2" t="s">
        <v>9</v>
      </c>
      <c r="D6" s="2">
        <v>0.6</v>
      </c>
      <c r="E6" s="2">
        <v>0.6</v>
      </c>
      <c r="F6" s="2">
        <v>2.8</v>
      </c>
      <c r="G6" s="2">
        <v>10</v>
      </c>
      <c r="H6" s="5">
        <f t="shared" si="0"/>
        <v>10.08</v>
      </c>
      <c r="I6" s="5">
        <f t="shared" ref="I6:I48" si="1">H6*0.15</f>
        <v>1.512</v>
      </c>
      <c r="J6" s="5">
        <f>(2*D6*F6+2*E6*F6)*G6</f>
        <v>67.2</v>
      </c>
    </row>
    <row r="7" spans="2:10" ht="15.75" x14ac:dyDescent="0.25">
      <c r="B7" s="250"/>
      <c r="C7" s="2" t="s">
        <v>10</v>
      </c>
      <c r="D7" s="2">
        <v>0.6</v>
      </c>
      <c r="E7" s="2">
        <v>0.8</v>
      </c>
      <c r="F7" s="2">
        <v>2.8</v>
      </c>
      <c r="G7" s="2">
        <v>10</v>
      </c>
      <c r="H7" s="5">
        <f t="shared" si="0"/>
        <v>13.439999999999998</v>
      </c>
      <c r="I7" s="5">
        <f t="shared" si="1"/>
        <v>2.0159999999999996</v>
      </c>
      <c r="J7" s="5">
        <f>(2*D7*F7+2*E7*F7)*G7</f>
        <v>78.400000000000006</v>
      </c>
    </row>
    <row r="8" spans="2:10" ht="15.75" x14ac:dyDescent="0.25">
      <c r="B8" s="250"/>
      <c r="C8" s="2" t="s">
        <v>51</v>
      </c>
      <c r="D8" s="2">
        <v>0.2</v>
      </c>
      <c r="E8" s="2">
        <v>8</v>
      </c>
      <c r="F8" s="2">
        <v>3.3</v>
      </c>
      <c r="G8" s="2">
        <v>2</v>
      </c>
      <c r="H8" s="5">
        <f t="shared" si="0"/>
        <v>10.56</v>
      </c>
      <c r="I8" s="5">
        <f t="shared" si="1"/>
        <v>1.5840000000000001</v>
      </c>
      <c r="J8" s="5">
        <f>(2*2.4+2.1+2*0.55+2*2+1.7+2*0.2+2*0.35)*F8*G8</f>
        <v>97.679999999999993</v>
      </c>
    </row>
    <row r="9" spans="2:10" ht="15.75" x14ac:dyDescent="0.25">
      <c r="B9" s="250">
        <v>2</v>
      </c>
      <c r="C9" s="2" t="s">
        <v>7</v>
      </c>
      <c r="D9" s="2">
        <v>0.4</v>
      </c>
      <c r="E9" s="2">
        <v>0.6</v>
      </c>
      <c r="F9" s="2">
        <v>2.8</v>
      </c>
      <c r="G9" s="2">
        <v>21</v>
      </c>
      <c r="H9" s="5">
        <f t="shared" si="0"/>
        <v>14.111999999999998</v>
      </c>
      <c r="I9" s="5">
        <f t="shared" si="1"/>
        <v>2.1167999999999996</v>
      </c>
      <c r="J9" s="5">
        <f>(2*D9*F9+2*E9*F9)*G9</f>
        <v>117.6</v>
      </c>
    </row>
    <row r="10" spans="2:10" ht="15.75" x14ac:dyDescent="0.25">
      <c r="B10" s="250"/>
      <c r="C10" s="2" t="s">
        <v>9</v>
      </c>
      <c r="D10" s="2">
        <v>0.6</v>
      </c>
      <c r="E10" s="2">
        <v>0.6</v>
      </c>
      <c r="F10" s="2">
        <v>2.8</v>
      </c>
      <c r="G10" s="2">
        <v>10</v>
      </c>
      <c r="H10" s="5">
        <f t="shared" si="0"/>
        <v>10.08</v>
      </c>
      <c r="I10" s="5">
        <f t="shared" si="1"/>
        <v>1.512</v>
      </c>
      <c r="J10" s="5">
        <f>(2*D10*F10+2*E10*F10)*G10</f>
        <v>67.2</v>
      </c>
    </row>
    <row r="11" spans="2:10" ht="15.75" x14ac:dyDescent="0.25">
      <c r="B11" s="250"/>
      <c r="C11" s="2" t="s">
        <v>10</v>
      </c>
      <c r="D11" s="2">
        <v>0.6</v>
      </c>
      <c r="E11" s="2">
        <v>0.8</v>
      </c>
      <c r="F11" s="2">
        <v>2.8</v>
      </c>
      <c r="G11" s="2">
        <v>10</v>
      </c>
      <c r="H11" s="5">
        <f t="shared" si="0"/>
        <v>13.439999999999998</v>
      </c>
      <c r="I11" s="5">
        <f t="shared" si="1"/>
        <v>2.0159999999999996</v>
      </c>
      <c r="J11" s="5">
        <f>(2*D11*F11+2*E11*F11)*G11</f>
        <v>78.400000000000006</v>
      </c>
    </row>
    <row r="12" spans="2:10" ht="15.75" x14ac:dyDescent="0.25">
      <c r="B12" s="250"/>
      <c r="C12" s="2" t="s">
        <v>51</v>
      </c>
      <c r="D12" s="2">
        <v>0.2</v>
      </c>
      <c r="E12" s="2">
        <v>8</v>
      </c>
      <c r="F12" s="2">
        <v>3.3</v>
      </c>
      <c r="G12" s="2">
        <v>2</v>
      </c>
      <c r="H12" s="5">
        <f t="shared" si="0"/>
        <v>10.56</v>
      </c>
      <c r="I12" s="5">
        <f t="shared" si="1"/>
        <v>1.5840000000000001</v>
      </c>
      <c r="J12" s="5">
        <f>(2*2.4+2.1+2*0.55+2*2+1.7+2*0.2+2*0.35)*F12*G12</f>
        <v>97.679999999999993</v>
      </c>
    </row>
    <row r="13" spans="2:10" ht="15.75" x14ac:dyDescent="0.25">
      <c r="B13" s="250">
        <v>3</v>
      </c>
      <c r="C13" s="2" t="s">
        <v>7</v>
      </c>
      <c r="D13" s="2">
        <v>0.4</v>
      </c>
      <c r="E13" s="2">
        <v>0.6</v>
      </c>
      <c r="F13" s="2">
        <v>2.8</v>
      </c>
      <c r="G13" s="2">
        <v>21</v>
      </c>
      <c r="H13" s="5">
        <f t="shared" si="0"/>
        <v>14.111999999999998</v>
      </c>
      <c r="I13" s="5">
        <f t="shared" si="1"/>
        <v>2.1167999999999996</v>
      </c>
      <c r="J13" s="5">
        <f>(2*D13*F13+2*E13*F13)*G13</f>
        <v>117.6</v>
      </c>
    </row>
    <row r="14" spans="2:10" ht="15.75" x14ac:dyDescent="0.25">
      <c r="B14" s="250"/>
      <c r="C14" s="2" t="s">
        <v>9</v>
      </c>
      <c r="D14" s="2">
        <v>0.6</v>
      </c>
      <c r="E14" s="2">
        <v>0.6</v>
      </c>
      <c r="F14" s="2">
        <v>2.8</v>
      </c>
      <c r="G14" s="2">
        <v>10</v>
      </c>
      <c r="H14" s="5">
        <f t="shared" si="0"/>
        <v>10.08</v>
      </c>
      <c r="I14" s="5">
        <f t="shared" si="1"/>
        <v>1.512</v>
      </c>
      <c r="J14" s="5">
        <f>(2*D14*F14+2*E14*F14)*G14</f>
        <v>67.2</v>
      </c>
    </row>
    <row r="15" spans="2:10" ht="15.75" x14ac:dyDescent="0.25">
      <c r="B15" s="250"/>
      <c r="C15" s="2" t="s">
        <v>10</v>
      </c>
      <c r="D15" s="2">
        <v>0.6</v>
      </c>
      <c r="E15" s="2">
        <v>0.8</v>
      </c>
      <c r="F15" s="2">
        <v>2.8</v>
      </c>
      <c r="G15" s="2">
        <v>10</v>
      </c>
      <c r="H15" s="5">
        <f t="shared" si="0"/>
        <v>13.439999999999998</v>
      </c>
      <c r="I15" s="5">
        <f t="shared" si="1"/>
        <v>2.0159999999999996</v>
      </c>
      <c r="J15" s="5">
        <f>(2*D15*F15+2*E15*F15)*G15</f>
        <v>78.400000000000006</v>
      </c>
    </row>
    <row r="16" spans="2:10" ht="15.75" x14ac:dyDescent="0.25">
      <c r="B16" s="250"/>
      <c r="C16" s="2" t="s">
        <v>51</v>
      </c>
      <c r="D16" s="2">
        <v>0.2</v>
      </c>
      <c r="E16" s="2">
        <v>8</v>
      </c>
      <c r="F16" s="2">
        <v>3.3</v>
      </c>
      <c r="G16" s="2">
        <v>2</v>
      </c>
      <c r="H16" s="5">
        <f t="shared" si="0"/>
        <v>10.56</v>
      </c>
      <c r="I16" s="5">
        <f t="shared" si="1"/>
        <v>1.5840000000000001</v>
      </c>
      <c r="J16" s="5">
        <f>(2*2.4+2.1+2*0.55+2*2+1.7+2*0.2+2*0.35)*F16*G16</f>
        <v>97.679999999999993</v>
      </c>
    </row>
    <row r="17" spans="2:10" ht="15.75" x14ac:dyDescent="0.25">
      <c r="B17" s="250">
        <v>4</v>
      </c>
      <c r="C17" s="2" t="s">
        <v>7</v>
      </c>
      <c r="D17" s="2">
        <v>0.4</v>
      </c>
      <c r="E17" s="2">
        <v>0.55000000000000004</v>
      </c>
      <c r="F17" s="2">
        <v>2.8</v>
      </c>
      <c r="G17" s="2">
        <v>21</v>
      </c>
      <c r="H17" s="5">
        <f t="shared" si="0"/>
        <v>12.936</v>
      </c>
      <c r="I17" s="5">
        <f t="shared" si="1"/>
        <v>1.9403999999999999</v>
      </c>
      <c r="J17" s="5">
        <f>(2*D17*F17+2*E17*F17)*G17</f>
        <v>111.72</v>
      </c>
    </row>
    <row r="18" spans="2:10" ht="15.75" x14ac:dyDescent="0.25">
      <c r="B18" s="250"/>
      <c r="C18" s="2" t="s">
        <v>9</v>
      </c>
      <c r="D18" s="2">
        <v>0.5</v>
      </c>
      <c r="E18" s="2">
        <v>0.6</v>
      </c>
      <c r="F18" s="2">
        <v>2.8</v>
      </c>
      <c r="G18" s="2">
        <v>10</v>
      </c>
      <c r="H18" s="5">
        <f t="shared" si="0"/>
        <v>8.4</v>
      </c>
      <c r="I18" s="5">
        <f t="shared" si="1"/>
        <v>1.26</v>
      </c>
      <c r="J18" s="5">
        <f>(2*D18*F18+2*E18*F18)*G18</f>
        <v>61.6</v>
      </c>
    </row>
    <row r="19" spans="2:10" ht="15.75" x14ac:dyDescent="0.25">
      <c r="B19" s="250"/>
      <c r="C19" s="2" t="s">
        <v>10</v>
      </c>
      <c r="D19" s="2">
        <v>0.6</v>
      </c>
      <c r="E19" s="2">
        <v>0.7</v>
      </c>
      <c r="F19" s="2">
        <v>2.8</v>
      </c>
      <c r="G19" s="2">
        <v>10</v>
      </c>
      <c r="H19" s="5">
        <f t="shared" si="0"/>
        <v>11.76</v>
      </c>
      <c r="I19" s="5">
        <f t="shared" si="1"/>
        <v>1.764</v>
      </c>
      <c r="J19" s="5">
        <f>(2*D19*F19+2*E19*F19)*G19</f>
        <v>72.8</v>
      </c>
    </row>
    <row r="20" spans="2:10" ht="15.75" x14ac:dyDescent="0.25">
      <c r="B20" s="250"/>
      <c r="C20" s="2" t="s">
        <v>51</v>
      </c>
      <c r="D20" s="2">
        <v>0.2</v>
      </c>
      <c r="E20" s="2">
        <v>8</v>
      </c>
      <c r="F20" s="2">
        <v>3.3</v>
      </c>
      <c r="G20" s="2">
        <v>2</v>
      </c>
      <c r="H20" s="5">
        <f t="shared" si="0"/>
        <v>10.56</v>
      </c>
      <c r="I20" s="5">
        <f t="shared" si="1"/>
        <v>1.5840000000000001</v>
      </c>
      <c r="J20" s="5">
        <f>(2*2.4+2.1+2*0.55+2*2+1.7+2*0.2+2*0.35)*F20*G20</f>
        <v>97.679999999999993</v>
      </c>
    </row>
    <row r="21" spans="2:10" ht="15.75" x14ac:dyDescent="0.25">
      <c r="B21" s="250">
        <v>5</v>
      </c>
      <c r="C21" s="2" t="s">
        <v>7</v>
      </c>
      <c r="D21" s="2">
        <v>0.4</v>
      </c>
      <c r="E21" s="2">
        <v>0.55000000000000004</v>
      </c>
      <c r="F21" s="2">
        <v>2.8</v>
      </c>
      <c r="G21" s="2">
        <v>21</v>
      </c>
      <c r="H21" s="5">
        <f t="shared" si="0"/>
        <v>12.936</v>
      </c>
      <c r="I21" s="5">
        <f t="shared" si="1"/>
        <v>1.9403999999999999</v>
      </c>
      <c r="J21" s="5">
        <f>(2*D21*F21+2*E21*F21)*G21</f>
        <v>111.72</v>
      </c>
    </row>
    <row r="22" spans="2:10" ht="15.75" x14ac:dyDescent="0.25">
      <c r="B22" s="250"/>
      <c r="C22" s="2" t="s">
        <v>9</v>
      </c>
      <c r="D22" s="2">
        <v>0.5</v>
      </c>
      <c r="E22" s="2">
        <v>0.6</v>
      </c>
      <c r="F22" s="2">
        <v>2.8</v>
      </c>
      <c r="G22" s="2">
        <v>10</v>
      </c>
      <c r="H22" s="5">
        <f t="shared" si="0"/>
        <v>8.4</v>
      </c>
      <c r="I22" s="5">
        <f t="shared" si="1"/>
        <v>1.26</v>
      </c>
      <c r="J22" s="5">
        <f>(2*D22*F22+2*E22*F22)*G22</f>
        <v>61.6</v>
      </c>
    </row>
    <row r="23" spans="2:10" ht="15.75" x14ac:dyDescent="0.25">
      <c r="B23" s="250"/>
      <c r="C23" s="2" t="s">
        <v>10</v>
      </c>
      <c r="D23" s="2">
        <v>0.6</v>
      </c>
      <c r="E23" s="2">
        <v>0.7</v>
      </c>
      <c r="F23" s="2">
        <v>2.8</v>
      </c>
      <c r="G23" s="2">
        <v>10</v>
      </c>
      <c r="H23" s="5">
        <f t="shared" si="0"/>
        <v>11.76</v>
      </c>
      <c r="I23" s="5">
        <f t="shared" si="1"/>
        <v>1.764</v>
      </c>
      <c r="J23" s="5">
        <f>(2*D23*F23+2*E23*F23)*G23</f>
        <v>72.8</v>
      </c>
    </row>
    <row r="24" spans="2:10" ht="15.75" x14ac:dyDescent="0.25">
      <c r="B24" s="250"/>
      <c r="C24" s="2" t="s">
        <v>51</v>
      </c>
      <c r="D24" s="2">
        <v>0.2</v>
      </c>
      <c r="E24" s="2">
        <v>8</v>
      </c>
      <c r="F24" s="2">
        <v>3.3</v>
      </c>
      <c r="G24" s="2">
        <v>2</v>
      </c>
      <c r="H24" s="5">
        <f t="shared" si="0"/>
        <v>10.56</v>
      </c>
      <c r="I24" s="5">
        <f t="shared" si="1"/>
        <v>1.5840000000000001</v>
      </c>
      <c r="J24" s="5">
        <f>(2*2.4+2.1+2*0.55+2*2+1.7+2*0.2+2*0.35)*F24*G24</f>
        <v>97.679999999999993</v>
      </c>
    </row>
    <row r="25" spans="2:10" ht="15.75" x14ac:dyDescent="0.25">
      <c r="B25" s="250">
        <v>6</v>
      </c>
      <c r="C25" s="2" t="s">
        <v>7</v>
      </c>
      <c r="D25" s="2">
        <v>0.4</v>
      </c>
      <c r="E25" s="2">
        <v>0.55000000000000004</v>
      </c>
      <c r="F25" s="2">
        <v>2.8</v>
      </c>
      <c r="G25" s="2">
        <v>21</v>
      </c>
      <c r="H25" s="5">
        <f t="shared" si="0"/>
        <v>12.936</v>
      </c>
      <c r="I25" s="5">
        <f t="shared" si="1"/>
        <v>1.9403999999999999</v>
      </c>
      <c r="J25" s="5">
        <f>(2*D25*F25+2*E25*F25)*G25</f>
        <v>111.72</v>
      </c>
    </row>
    <row r="26" spans="2:10" ht="15.75" x14ac:dyDescent="0.25">
      <c r="B26" s="250"/>
      <c r="C26" s="2" t="s">
        <v>9</v>
      </c>
      <c r="D26" s="2">
        <v>0.5</v>
      </c>
      <c r="E26" s="2">
        <v>0.6</v>
      </c>
      <c r="F26" s="2">
        <v>2.8</v>
      </c>
      <c r="G26" s="2">
        <v>10</v>
      </c>
      <c r="H26" s="5">
        <f t="shared" si="0"/>
        <v>8.4</v>
      </c>
      <c r="I26" s="5">
        <f t="shared" si="1"/>
        <v>1.26</v>
      </c>
      <c r="J26" s="5">
        <f>(2*D26*F26+2*E26*F26)*G26</f>
        <v>61.6</v>
      </c>
    </row>
    <row r="27" spans="2:10" ht="15.75" x14ac:dyDescent="0.25">
      <c r="B27" s="250"/>
      <c r="C27" s="2" t="s">
        <v>10</v>
      </c>
      <c r="D27" s="2">
        <v>0.6</v>
      </c>
      <c r="E27" s="2">
        <v>0.7</v>
      </c>
      <c r="F27" s="2">
        <v>2.8</v>
      </c>
      <c r="G27" s="2">
        <v>10</v>
      </c>
      <c r="H27" s="5">
        <f t="shared" si="0"/>
        <v>11.76</v>
      </c>
      <c r="I27" s="5">
        <f t="shared" si="1"/>
        <v>1.764</v>
      </c>
      <c r="J27" s="5">
        <f>(2*D27*F27+2*E27*F27)*G27</f>
        <v>72.8</v>
      </c>
    </row>
    <row r="28" spans="2:10" ht="15.75" x14ac:dyDescent="0.25">
      <c r="B28" s="250"/>
      <c r="C28" s="2" t="s">
        <v>51</v>
      </c>
      <c r="D28" s="2">
        <v>0.2</v>
      </c>
      <c r="E28" s="2">
        <v>8</v>
      </c>
      <c r="F28" s="2">
        <v>3.3</v>
      </c>
      <c r="G28" s="2">
        <v>2</v>
      </c>
      <c r="H28" s="5">
        <f t="shared" si="0"/>
        <v>10.56</v>
      </c>
      <c r="I28" s="5">
        <f t="shared" si="1"/>
        <v>1.5840000000000001</v>
      </c>
      <c r="J28" s="5">
        <f>(2*2.4+2.1+2*0.55+2*2+1.7+2*0.2+2*0.35)*F28*G28</f>
        <v>97.679999999999993</v>
      </c>
    </row>
    <row r="29" spans="2:10" ht="15.75" x14ac:dyDescent="0.25">
      <c r="B29" s="250">
        <v>7</v>
      </c>
      <c r="C29" s="2" t="s">
        <v>7</v>
      </c>
      <c r="D29" s="2">
        <v>0.4</v>
      </c>
      <c r="E29" s="2">
        <v>0.5</v>
      </c>
      <c r="F29" s="2">
        <v>2.8</v>
      </c>
      <c r="G29" s="2">
        <v>21</v>
      </c>
      <c r="H29" s="5">
        <f t="shared" si="0"/>
        <v>11.759999999999998</v>
      </c>
      <c r="I29" s="5">
        <f t="shared" si="1"/>
        <v>1.7639999999999996</v>
      </c>
      <c r="J29" s="5">
        <f>(2*D29*F29+2*E29*F29)*G29</f>
        <v>105.83999999999997</v>
      </c>
    </row>
    <row r="30" spans="2:10" ht="15.75" x14ac:dyDescent="0.25">
      <c r="B30" s="250"/>
      <c r="C30" s="2" t="s">
        <v>9</v>
      </c>
      <c r="D30" s="2">
        <v>0.5</v>
      </c>
      <c r="E30" s="2">
        <v>0.5</v>
      </c>
      <c r="F30" s="2">
        <v>2.8</v>
      </c>
      <c r="G30" s="2">
        <v>10</v>
      </c>
      <c r="H30" s="5">
        <f t="shared" si="0"/>
        <v>7</v>
      </c>
      <c r="I30" s="5">
        <f t="shared" si="1"/>
        <v>1.05</v>
      </c>
      <c r="J30" s="5">
        <f>(2*D30*F30+2*E30*F30)*G30</f>
        <v>56</v>
      </c>
    </row>
    <row r="31" spans="2:10" ht="15.75" x14ac:dyDescent="0.25">
      <c r="B31" s="250"/>
      <c r="C31" s="2" t="s">
        <v>10</v>
      </c>
      <c r="D31" s="2">
        <v>0.6</v>
      </c>
      <c r="E31" s="2">
        <v>0.6</v>
      </c>
      <c r="F31" s="2">
        <v>2.8</v>
      </c>
      <c r="G31" s="2">
        <v>10</v>
      </c>
      <c r="H31" s="5">
        <f t="shared" si="0"/>
        <v>10.08</v>
      </c>
      <c r="I31" s="5">
        <f t="shared" si="1"/>
        <v>1.512</v>
      </c>
      <c r="J31" s="5">
        <f>(2*D31*F31+2*E31*F31)*G31</f>
        <v>67.2</v>
      </c>
    </row>
    <row r="32" spans="2:10" ht="15.75" x14ac:dyDescent="0.25">
      <c r="B32" s="250"/>
      <c r="C32" s="2" t="s">
        <v>51</v>
      </c>
      <c r="D32" s="2">
        <v>0.2</v>
      </c>
      <c r="E32" s="2">
        <v>8</v>
      </c>
      <c r="F32" s="2">
        <v>3.3</v>
      </c>
      <c r="G32" s="2">
        <v>2</v>
      </c>
      <c r="H32" s="5">
        <f t="shared" si="0"/>
        <v>10.56</v>
      </c>
      <c r="I32" s="5">
        <f t="shared" si="1"/>
        <v>1.5840000000000001</v>
      </c>
      <c r="J32" s="5">
        <f>(2*2.4+2.1+2*0.55+2*2+1.7+2*0.2+2*0.35)*F32*G32</f>
        <v>97.679999999999993</v>
      </c>
    </row>
    <row r="33" spans="2:10" ht="15.75" x14ac:dyDescent="0.25">
      <c r="B33" s="250">
        <v>8</v>
      </c>
      <c r="C33" s="2" t="s">
        <v>7</v>
      </c>
      <c r="D33" s="2">
        <v>0.4</v>
      </c>
      <c r="E33" s="2">
        <v>0.5</v>
      </c>
      <c r="F33" s="2">
        <v>2.8</v>
      </c>
      <c r="G33" s="2">
        <v>21</v>
      </c>
      <c r="H33" s="5">
        <f t="shared" si="0"/>
        <v>11.759999999999998</v>
      </c>
      <c r="I33" s="5">
        <f t="shared" si="1"/>
        <v>1.7639999999999996</v>
      </c>
      <c r="J33" s="5">
        <f>(2*D33*F33+2*E33*F33)*G33</f>
        <v>105.83999999999997</v>
      </c>
    </row>
    <row r="34" spans="2:10" ht="15.75" x14ac:dyDescent="0.25">
      <c r="B34" s="250"/>
      <c r="C34" s="2" t="s">
        <v>9</v>
      </c>
      <c r="D34" s="2">
        <v>0.5</v>
      </c>
      <c r="E34" s="2">
        <v>0.5</v>
      </c>
      <c r="F34" s="2">
        <v>2.8</v>
      </c>
      <c r="G34" s="2">
        <v>10</v>
      </c>
      <c r="H34" s="5">
        <f t="shared" si="0"/>
        <v>7</v>
      </c>
      <c r="I34" s="5">
        <f t="shared" si="1"/>
        <v>1.05</v>
      </c>
      <c r="J34" s="5">
        <f>(2*D34*F34+2*E34*F34)*G34</f>
        <v>56</v>
      </c>
    </row>
    <row r="35" spans="2:10" ht="15.75" x14ac:dyDescent="0.25">
      <c r="B35" s="250"/>
      <c r="C35" s="2" t="s">
        <v>10</v>
      </c>
      <c r="D35" s="2">
        <v>0.6</v>
      </c>
      <c r="E35" s="2">
        <v>0.6</v>
      </c>
      <c r="F35" s="2">
        <v>2.8</v>
      </c>
      <c r="G35" s="2">
        <v>10</v>
      </c>
      <c r="H35" s="5">
        <f t="shared" si="0"/>
        <v>10.08</v>
      </c>
      <c r="I35" s="5">
        <f t="shared" si="1"/>
        <v>1.512</v>
      </c>
      <c r="J35" s="5">
        <f>(2*D35*F35+2*E35*F35)*G35</f>
        <v>67.2</v>
      </c>
    </row>
    <row r="36" spans="2:10" ht="15.75" x14ac:dyDescent="0.25">
      <c r="B36" s="250"/>
      <c r="C36" s="2" t="s">
        <v>51</v>
      </c>
      <c r="D36" s="2">
        <v>0.2</v>
      </c>
      <c r="E36" s="2">
        <v>8</v>
      </c>
      <c r="F36" s="2">
        <v>3.3</v>
      </c>
      <c r="G36" s="2">
        <v>2</v>
      </c>
      <c r="H36" s="5">
        <f t="shared" si="0"/>
        <v>10.56</v>
      </c>
      <c r="I36" s="5">
        <f t="shared" si="1"/>
        <v>1.5840000000000001</v>
      </c>
      <c r="J36" s="5">
        <f>(2*2.4+2.1+2*0.55+2*2+1.7+2*0.2+2*0.35)*F36*G36</f>
        <v>97.679999999999993</v>
      </c>
    </row>
    <row r="37" spans="2:10" ht="15.75" x14ac:dyDescent="0.25">
      <c r="B37" s="250">
        <v>9</v>
      </c>
      <c r="C37" s="2" t="s">
        <v>7</v>
      </c>
      <c r="D37" s="2">
        <v>0.4</v>
      </c>
      <c r="E37" s="2">
        <v>0.5</v>
      </c>
      <c r="F37" s="2">
        <v>2.8</v>
      </c>
      <c r="G37" s="2">
        <v>21</v>
      </c>
      <c r="H37" s="5">
        <f t="shared" si="0"/>
        <v>11.759999999999998</v>
      </c>
      <c r="I37" s="5">
        <f t="shared" si="1"/>
        <v>1.7639999999999996</v>
      </c>
      <c r="J37" s="5">
        <f>(2*D37*F37+2*E37*F37)*G37</f>
        <v>105.83999999999997</v>
      </c>
    </row>
    <row r="38" spans="2:10" ht="15.75" x14ac:dyDescent="0.25">
      <c r="B38" s="250"/>
      <c r="C38" s="2" t="s">
        <v>9</v>
      </c>
      <c r="D38" s="2">
        <v>0.5</v>
      </c>
      <c r="E38" s="2">
        <v>0.5</v>
      </c>
      <c r="F38" s="2">
        <v>2.8</v>
      </c>
      <c r="G38" s="2">
        <v>10</v>
      </c>
      <c r="H38" s="5">
        <f t="shared" si="0"/>
        <v>7</v>
      </c>
      <c r="I38" s="5">
        <f t="shared" si="1"/>
        <v>1.05</v>
      </c>
      <c r="J38" s="5">
        <f>(2*D38*F38+2*E38*F38)*G38</f>
        <v>56</v>
      </c>
    </row>
    <row r="39" spans="2:10" ht="15.75" x14ac:dyDescent="0.25">
      <c r="B39" s="250"/>
      <c r="C39" s="2" t="s">
        <v>10</v>
      </c>
      <c r="D39" s="2">
        <v>0.6</v>
      </c>
      <c r="E39" s="2">
        <v>0.6</v>
      </c>
      <c r="F39" s="2">
        <v>2.8</v>
      </c>
      <c r="G39" s="2">
        <v>10</v>
      </c>
      <c r="H39" s="5">
        <f t="shared" si="0"/>
        <v>10.08</v>
      </c>
      <c r="I39" s="5">
        <f t="shared" si="1"/>
        <v>1.512</v>
      </c>
      <c r="J39" s="5">
        <f>(2*D39*F39+2*E39*F39)*G39</f>
        <v>67.2</v>
      </c>
    </row>
    <row r="40" spans="2:10" ht="15.75" x14ac:dyDescent="0.25">
      <c r="B40" s="250"/>
      <c r="C40" s="2" t="s">
        <v>51</v>
      </c>
      <c r="D40" s="2">
        <v>0.2</v>
      </c>
      <c r="E40" s="2">
        <v>8</v>
      </c>
      <c r="F40" s="2">
        <v>3.3</v>
      </c>
      <c r="G40" s="2">
        <v>2</v>
      </c>
      <c r="H40" s="5">
        <f t="shared" si="0"/>
        <v>10.56</v>
      </c>
      <c r="I40" s="5">
        <f t="shared" si="1"/>
        <v>1.5840000000000001</v>
      </c>
      <c r="J40" s="5">
        <f>(2*2.4+2.1+2*0.55+2*2+1.7+2*0.2+2*0.35)*F40*G40</f>
        <v>97.679999999999993</v>
      </c>
    </row>
    <row r="41" spans="2:10" ht="15.75" x14ac:dyDescent="0.25">
      <c r="B41" s="250">
        <v>10</v>
      </c>
      <c r="C41" s="2" t="s">
        <v>7</v>
      </c>
      <c r="D41" s="2">
        <v>0.4</v>
      </c>
      <c r="E41" s="2">
        <v>0.4</v>
      </c>
      <c r="F41" s="2">
        <v>2.8</v>
      </c>
      <c r="G41" s="2">
        <v>21</v>
      </c>
      <c r="H41" s="5">
        <f t="shared" si="0"/>
        <v>9.4080000000000013</v>
      </c>
      <c r="I41" s="5">
        <f t="shared" si="1"/>
        <v>1.4112000000000002</v>
      </c>
      <c r="J41" s="5">
        <f>(2*D41*F41+2*E41*F41)*G41</f>
        <v>94.079999999999984</v>
      </c>
    </row>
    <row r="42" spans="2:10" ht="15.75" x14ac:dyDescent="0.25">
      <c r="B42" s="250"/>
      <c r="C42" s="2" t="s">
        <v>9</v>
      </c>
      <c r="D42" s="2">
        <v>0.4</v>
      </c>
      <c r="E42" s="2">
        <v>0.5</v>
      </c>
      <c r="F42" s="2">
        <v>2.8</v>
      </c>
      <c r="G42" s="2">
        <v>10</v>
      </c>
      <c r="H42" s="5">
        <f t="shared" si="0"/>
        <v>5.6</v>
      </c>
      <c r="I42" s="5">
        <f t="shared" si="1"/>
        <v>0.84</v>
      </c>
      <c r="J42" s="5">
        <f>(2*D42*F42+2*E42*F42)*G42</f>
        <v>50.399999999999991</v>
      </c>
    </row>
    <row r="43" spans="2:10" ht="15.75" x14ac:dyDescent="0.25">
      <c r="B43" s="250"/>
      <c r="C43" s="2" t="s">
        <v>10</v>
      </c>
      <c r="D43" s="2">
        <v>0.5</v>
      </c>
      <c r="E43" s="2">
        <v>0.6</v>
      </c>
      <c r="F43" s="2">
        <v>2.8</v>
      </c>
      <c r="G43" s="2">
        <v>10</v>
      </c>
      <c r="H43" s="5">
        <f t="shared" si="0"/>
        <v>8.4</v>
      </c>
      <c r="I43" s="5">
        <f t="shared" si="1"/>
        <v>1.26</v>
      </c>
      <c r="J43" s="5">
        <f>(2*D43*F43+2*E43*F43)*G43</f>
        <v>61.6</v>
      </c>
    </row>
    <row r="44" spans="2:10" ht="15.75" x14ac:dyDescent="0.25">
      <c r="B44" s="250"/>
      <c r="C44" s="2" t="s">
        <v>51</v>
      </c>
      <c r="D44" s="2">
        <v>0.2</v>
      </c>
      <c r="E44" s="2">
        <v>8</v>
      </c>
      <c r="F44" s="2">
        <v>3.3</v>
      </c>
      <c r="G44" s="2">
        <v>2</v>
      </c>
      <c r="H44" s="5">
        <f t="shared" si="0"/>
        <v>10.56</v>
      </c>
      <c r="I44" s="5">
        <f t="shared" si="1"/>
        <v>1.5840000000000001</v>
      </c>
      <c r="J44" s="5">
        <f>(2*2.4+2.1+2*0.55+2*2+1.7+2*0.2+2*0.35)*F44*G44</f>
        <v>97.679999999999993</v>
      </c>
    </row>
    <row r="45" spans="2:10" ht="15.75" x14ac:dyDescent="0.25">
      <c r="B45" s="250">
        <v>11</v>
      </c>
      <c r="C45" s="2" t="s">
        <v>7</v>
      </c>
      <c r="D45" s="2">
        <v>0.4</v>
      </c>
      <c r="E45" s="2">
        <v>0.4</v>
      </c>
      <c r="F45" s="2">
        <v>2.8</v>
      </c>
      <c r="G45" s="2">
        <v>21</v>
      </c>
      <c r="H45" s="5">
        <f t="shared" si="0"/>
        <v>9.4080000000000013</v>
      </c>
      <c r="I45" s="5">
        <f t="shared" si="1"/>
        <v>1.4112000000000002</v>
      </c>
      <c r="J45" s="5">
        <f>(2*D45*F45+2*E45*F45)*G45</f>
        <v>94.079999999999984</v>
      </c>
    </row>
    <row r="46" spans="2:10" ht="15.75" x14ac:dyDescent="0.25">
      <c r="B46" s="250"/>
      <c r="C46" s="2" t="s">
        <v>9</v>
      </c>
      <c r="D46" s="2">
        <v>0.4</v>
      </c>
      <c r="E46" s="2">
        <v>0.5</v>
      </c>
      <c r="F46" s="2">
        <v>2.8</v>
      </c>
      <c r="G46" s="2">
        <v>10</v>
      </c>
      <c r="H46" s="5">
        <f t="shared" si="0"/>
        <v>5.6</v>
      </c>
      <c r="I46" s="5">
        <f t="shared" si="1"/>
        <v>0.84</v>
      </c>
      <c r="J46" s="5">
        <f>(2*D46*F46+2*E46*F46)*G46</f>
        <v>50.399999999999991</v>
      </c>
    </row>
    <row r="47" spans="2:10" ht="15.75" x14ac:dyDescent="0.25">
      <c r="B47" s="250"/>
      <c r="C47" s="2" t="s">
        <v>10</v>
      </c>
      <c r="D47" s="2">
        <v>0.5</v>
      </c>
      <c r="E47" s="2">
        <v>0.6</v>
      </c>
      <c r="F47" s="2">
        <v>2.8</v>
      </c>
      <c r="G47" s="2">
        <v>10</v>
      </c>
      <c r="H47" s="5">
        <f t="shared" si="0"/>
        <v>8.4</v>
      </c>
      <c r="I47" s="5">
        <f t="shared" si="1"/>
        <v>1.26</v>
      </c>
      <c r="J47" s="5">
        <f>(2*D47*F47+2*E47*F47)*G47</f>
        <v>61.6</v>
      </c>
    </row>
    <row r="48" spans="2:10" ht="15.75" x14ac:dyDescent="0.25">
      <c r="B48" s="250"/>
      <c r="C48" s="2" t="s">
        <v>51</v>
      </c>
      <c r="D48" s="2">
        <v>0.2</v>
      </c>
      <c r="E48" s="2">
        <v>8</v>
      </c>
      <c r="F48" s="2">
        <v>3.3</v>
      </c>
      <c r="G48" s="2">
        <v>2</v>
      </c>
      <c r="H48" s="5">
        <f t="shared" si="0"/>
        <v>10.56</v>
      </c>
      <c r="I48" s="5">
        <f t="shared" si="1"/>
        <v>1.5840000000000001</v>
      </c>
      <c r="J48" s="5">
        <f>(2*2.4+2.1+2*0.55+2*2+1.7+2*0.2+2*0.35)*F48*G48</f>
        <v>97.679999999999993</v>
      </c>
    </row>
    <row r="49" spans="2:10" ht="15.75" x14ac:dyDescent="0.25">
      <c r="B49" s="245" t="s">
        <v>14</v>
      </c>
      <c r="C49" s="245"/>
      <c r="D49" s="245"/>
      <c r="E49" s="245"/>
      <c r="F49" s="245"/>
      <c r="G49" s="245"/>
      <c r="H49" s="6">
        <f>SUM(H5:H48)</f>
        <v>461.68</v>
      </c>
      <c r="I49" s="6">
        <f t="shared" ref="I49:J49" si="2">SUM(I5:I48)</f>
        <v>69.252000000000024</v>
      </c>
      <c r="J49" s="6">
        <f t="shared" si="2"/>
        <v>3701.7199999999989</v>
      </c>
    </row>
  </sheetData>
  <mergeCells count="19">
    <mergeCell ref="B37:B40"/>
    <mergeCell ref="I2:I3"/>
    <mergeCell ref="B41:B44"/>
    <mergeCell ref="B45:B48"/>
    <mergeCell ref="B49:G49"/>
    <mergeCell ref="B21:B24"/>
    <mergeCell ref="B25:B28"/>
    <mergeCell ref="B29:B32"/>
    <mergeCell ref="B33:B36"/>
    <mergeCell ref="J2:J3"/>
    <mergeCell ref="B5:B8"/>
    <mergeCell ref="B9:B12"/>
    <mergeCell ref="B13:B16"/>
    <mergeCell ref="B17:B20"/>
    <mergeCell ref="B2:B4"/>
    <mergeCell ref="C2:C4"/>
    <mergeCell ref="D2:F3"/>
    <mergeCell ref="G2:G4"/>
    <mergeCell ref="H2:H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TĐộ</vt:lpstr>
      <vt:lpstr>Sheet1</vt:lpstr>
      <vt:lpstr>TH</vt:lpstr>
      <vt:lpstr>Thân</vt:lpstr>
      <vt:lpstr>CỘT</vt:lpstr>
      <vt:lpstr>DẦM,CT</vt:lpstr>
      <vt:lpstr>SÀN</vt:lpstr>
      <vt:lpstr>Tường+bậcCT</vt:lpstr>
      <vt:lpstr>Trát</vt:lpstr>
      <vt:lpstr>Móng</vt:lpstr>
      <vt:lpstr>đào đất</vt:lpstr>
      <vt:lpstr>Lắp dựng cửa</vt:lpstr>
      <vt:lpstr>LÁT GẠCH MEN</vt:lpstr>
      <vt:lpstr>ốp tường WC</vt:lpstr>
      <vt:lpstr>granit cầu thang</vt:lpstr>
      <vt:lpstr>trần thạch cao</vt:lpstr>
      <vt:lpstr>lan can</vt:lpstr>
      <vt:lpstr>Lợp mái</vt:lpstr>
      <vt:lpstr>Sheet2</vt:lpstr>
      <vt:lpstr>Sheet5</vt:lpstr>
      <vt:lpstr>Sheet4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2017-06-18T08:54:28Z</dcterms:modified>
</cp:coreProperties>
</file>